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2600" windowHeight="11760"/>
  </bookViews>
  <sheets>
    <sheet name="PISO 33 TORRE ADMINISTRATIVA" sheetId="1" r:id="rId1"/>
  </sheets>
  <definedNames>
    <definedName name="_xlnm.Print_Area" localSheetId="0">'PISO 33 TORRE ADMINISTRATIVA'!$A$15:$H$210</definedName>
    <definedName name="_xlnm.Print_Titles" localSheetId="0">'PISO 33 TORRE ADMINISTRATIVA'!$1:$14</definedName>
  </definedNames>
  <calcPr calcId="145621"/>
</workbook>
</file>

<file path=xl/calcChain.xml><?xml version="1.0" encoding="utf-8"?>
<calcChain xmlns="http://schemas.openxmlformats.org/spreadsheetml/2006/main">
  <c r="A202" i="1" l="1"/>
  <c r="A200" i="1"/>
  <c r="A198" i="1"/>
  <c r="A196" i="1"/>
  <c r="A192" i="1"/>
  <c r="A190" i="1"/>
  <c r="A188" i="1"/>
  <c r="A186" i="1"/>
  <c r="A184" i="1"/>
  <c r="A20" i="1"/>
  <c r="A22" i="1" s="1"/>
  <c r="A24" i="1" s="1"/>
  <c r="A26" i="1" s="1"/>
  <c r="A28" i="1" s="1"/>
  <c r="A30" i="1" s="1"/>
  <c r="A32" i="1" s="1"/>
  <c r="A34" i="1" s="1"/>
  <c r="A37" i="1" s="1"/>
  <c r="A38" i="1" s="1"/>
  <c r="A40" i="1" s="1"/>
  <c r="A42" i="1" s="1"/>
  <c r="A45" i="1" s="1"/>
  <c r="A50" i="1" s="1"/>
  <c r="A52" i="1" s="1"/>
  <c r="A54" i="1" l="1"/>
  <c r="A58" i="1" s="1"/>
  <c r="A60" i="1" s="1"/>
  <c r="A62" i="1" s="1"/>
  <c r="A64" i="1" s="1"/>
  <c r="A66" i="1" s="1"/>
  <c r="A71" i="1" s="1"/>
  <c r="A73" i="1" s="1"/>
  <c r="A75" i="1" s="1"/>
  <c r="A77" i="1" s="1"/>
  <c r="A79" i="1" s="1"/>
  <c r="A81" i="1" s="1"/>
  <c r="A83" i="1" s="1"/>
  <c r="A85" i="1" s="1"/>
  <c r="A87" i="1" s="1"/>
  <c r="A89" i="1" s="1"/>
  <c r="A93" i="1" s="1"/>
  <c r="A95" i="1" s="1"/>
  <c r="A97" i="1" s="1"/>
  <c r="A99" i="1" s="1"/>
  <c r="A101" i="1" s="1"/>
  <c r="A103" i="1" s="1"/>
  <c r="A105" i="1" s="1"/>
  <c r="A107" i="1" s="1"/>
  <c r="A109" i="1" s="1"/>
  <c r="A112" i="1" s="1"/>
  <c r="A115" i="1" s="1"/>
  <c r="A120" i="1" s="1"/>
  <c r="A122" i="1" s="1"/>
  <c r="A124" i="1" s="1"/>
  <c r="A126" i="1" s="1"/>
  <c r="A128" i="1" s="1"/>
  <c r="A130" i="1" s="1"/>
  <c r="A135" i="1" s="1"/>
  <c r="A140" i="1" s="1"/>
  <c r="A142" i="1" s="1"/>
  <c r="A144" i="1" s="1"/>
  <c r="A146" i="1" s="1"/>
  <c r="A151" i="1" s="1"/>
  <c r="A153" i="1" s="1"/>
  <c r="A155" i="1" s="1"/>
  <c r="A159" i="1" s="1"/>
  <c r="A161" i="1" s="1"/>
  <c r="A166" i="1" s="1"/>
  <c r="A171" i="1" s="1"/>
  <c r="A175" i="1" s="1"/>
  <c r="A179" i="1" s="1"/>
  <c r="H203" i="1" l="1"/>
  <c r="H204" i="1" s="1"/>
  <c r="H205" i="1" s="1"/>
</calcChain>
</file>

<file path=xl/sharedStrings.xml><?xml version="1.0" encoding="utf-8"?>
<sst xmlns="http://schemas.openxmlformats.org/spreadsheetml/2006/main" count="209" uniqueCount="145">
  <si>
    <t>FOLIO No.</t>
  </si>
  <si>
    <t>SECRETARIA DE INFRAESTRUCTURA</t>
  </si>
  <si>
    <t>SUBSECRETARIA DE CONSTRUCCION</t>
  </si>
  <si>
    <t xml:space="preserve">DIRECCION DE PROYECTOS </t>
  </si>
  <si>
    <t xml:space="preserve">CATALOGO </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</si>
  <si>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</si>
  <si>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</si>
  <si>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</si>
  <si>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</si>
  <si>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</si>
  <si>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</si>
  <si>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</si>
  <si>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</si>
  <si>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</si>
  <si>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</si>
  <si>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</si>
  <si>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</si>
  <si>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</si>
  <si>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</si>
  <si>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</si>
  <si>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t>M2.</t>
  </si>
  <si>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</si>
  <si>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</si>
  <si>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</si>
  <si>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</si>
  <si>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t>M2</t>
  </si>
  <si>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</si>
  <si>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V</t>
  </si>
  <si>
    <t>INSTALACION ELECTRICA E ILUMINACION</t>
  </si>
  <si>
    <t>PZA</t>
  </si>
  <si>
    <t>SAL</t>
  </si>
  <si>
    <t>EQUIPO CONTRA INCENDIO</t>
  </si>
  <si>
    <t>MUROS</t>
  </si>
  <si>
    <t>VOZ Y DATOS</t>
  </si>
  <si>
    <t>ACABADOS</t>
  </si>
  <si>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</si>
  <si>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</si>
  <si>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</si>
  <si>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</si>
  <si>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t>ML</t>
  </si>
  <si>
    <t xml:space="preserve">CANCELERIA </t>
  </si>
  <si>
    <t>PUERTAS</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</si>
  <si>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</si>
  <si>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 xml:space="preserve">PZA. </t>
  </si>
  <si>
    <t>PELICULA VINILICA ESMERILADA</t>
  </si>
  <si>
    <t>IX</t>
  </si>
  <si>
    <t>CARPINTERIA</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</si>
  <si>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</si>
  <si>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</si>
  <si>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</si>
  <si>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</si>
  <si>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</si>
  <si>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</si>
  <si>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</si>
  <si>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</si>
  <si>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SUBTOTAL</t>
  </si>
  <si>
    <t>16% IVA</t>
  </si>
  <si>
    <t>TOTAL</t>
  </si>
  <si>
    <t>IMPORTE TOTAL CON LETRA:</t>
  </si>
  <si>
    <t>II</t>
  </si>
  <si>
    <t>INSTALACION SANITARIA</t>
  </si>
  <si>
    <t>TUBERIAS</t>
  </si>
  <si>
    <t>28100014</t>
  </si>
  <si>
    <t>CONEXIONES SANITARIAS</t>
  </si>
  <si>
    <t>III</t>
  </si>
  <si>
    <t>INSTALACION HIDRAULICA</t>
  </si>
  <si>
    <t>AGUA FRIA</t>
  </si>
  <si>
    <t>IV</t>
  </si>
  <si>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</si>
  <si>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t>ML.</t>
  </si>
  <si>
    <t>APARATOS Y ACCESORIOS</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</si>
  <si>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</si>
  <si>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</si>
  <si>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</si>
  <si>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</si>
  <si>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 xml:space="preserve">A) DE 60 CMS. DE ANCHO X 80 CMS. DE ALTURA (EN AREA DE 1/2 BAÑOS), (AJUSTAR POSICION DE PREFERENCIA). </t>
  </si>
  <si>
    <r>
      <rPr>
        <b/>
        <sz val="9"/>
        <rFont val="Calibri"/>
        <family val="2"/>
        <scheme val="minor"/>
      </rPr>
      <t xml:space="preserve">DOSIFICADOR DE JABÓN </t>
    </r>
    <r>
      <rPr>
        <sz val="9"/>
        <rFont val="Calibri"/>
        <family val="2"/>
        <scheme val="minor"/>
      </rPr>
      <t>CLAVE 30170779 MARCA KIMBERLY-CLARK, COLOR BLANCO  O SIMILAR DE 800 M.L EN CALIDAD EN AREAS DE SERVICIOS SANITARIOS HOMBRES, MUJERES Y COCINA.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</si>
  <si>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HOMBRES, MUJERES.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</si>
  <si>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SERVICIOS SANITARIOS HOMBRES, MUJERES Y COCINA. INCLUYE: SUMINISTROS, FLETES, ACCESORIOS PARA SU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</si>
  <si>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SIMILAR EN CALIDAD Y PRECIO EN AREA DE SERVICIOS SANITARIOS HOMBRES Y MUJERES. INCLUYE: SUMINISTRO DE MATERIAL, RANURAS, DUCTERIA, CABLEADO, CORTES, INSTALACIONES, RESANES, LIMPIEZA, HERRAMIENTA, EQUIPO, TODO LO NECESARIO PARA SU CORRECTA EJECUCION Y MANO DE OBRA.</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</si>
  <si>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</si>
  <si>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VII</t>
  </si>
  <si>
    <t>VIII</t>
  </si>
  <si>
    <t>XI</t>
  </si>
  <si>
    <t>XII</t>
  </si>
  <si>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</si>
  <si>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A) EN CLARO DE 1.00 MTS.X 2.14 MTS. DE ALTURA.</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</si>
  <si>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</si>
  <si>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MURO DE VIDRIO TEMPLADO.</t>
  </si>
  <si>
    <t>PUERTAS DE VIDRIO TEMPLADO</t>
  </si>
  <si>
    <r>
      <rPr>
        <b/>
        <sz val="9"/>
        <color indexed="8"/>
        <rFont val="Calibri"/>
        <family val="2"/>
        <scheme val="minor"/>
      </rPr>
      <t xml:space="preserve">A) EN SERVICIOS SANITARIOS DE PRIVADOS (SALIDA POR DUCTO A TRAVES DE CIELO FALSO </t>
    </r>
    <r>
      <rPr>
        <sz val="9"/>
        <color indexed="8"/>
        <rFont val="Calibri"/>
        <family val="2"/>
        <scheme val="minor"/>
      </rPr>
      <t>HASTA EL EXTERIOR O LUGAR INDICADO POR LA SUPERVISION).</t>
    </r>
  </si>
  <si>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</si>
  <si>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</si>
  <si>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</si>
  <si>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</si>
  <si>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</si>
  <si>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</si>
  <si>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ALINEAMIENTO Y SUSPENSION DE TUBERIA SANITARIA DE PVC PARA DAR DESNIVEL.</t>
    </r>
    <r>
      <rPr>
        <sz val="9"/>
        <color theme="1"/>
        <rFont val="Calibri"/>
        <family val="2"/>
        <scheme val="minor"/>
      </rPr>
      <t xml:space="preserve"> INCLUYE:SUMINISTRO E INSTALACION, MATERIAL, PIEZAS ESPECIALES, CORTES, DESPERDICIOS, PRUEBAS, RANURAS, RESANES, EQUIPO, HERRAMIENTA, MANO DE OBRA Y TODO LO NECESARIO PARA SU CORRECTA EJECUCION.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</si>
  <si>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</si>
  <si>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EJECUCION.</t>
    </r>
  </si>
  <si>
    <r>
      <rPr>
        <b/>
        <sz val="9"/>
        <color theme="1"/>
        <rFont val="Calibri"/>
        <family val="2"/>
        <scheme val="minor"/>
      </rPr>
      <t xml:space="preserve">SUMINISTRO E INSTALACION DE ABRAZADERA TIPO PERA, PARA SOPORTE DE TUBERIA DE PVC DE 4 " Ø </t>
    </r>
    <r>
      <rPr>
        <sz val="9"/>
        <color theme="1"/>
        <rFont val="Calibri"/>
        <family val="2"/>
        <scheme val="minor"/>
      </rPr>
      <t xml:space="preserve"> INCLUYE: MATERIAL, EQUIPO, HERRAMIENTA, MANO DE OBRA Y TODO LO NECESARIO PARA SU CORECTA EJECUCION.</t>
    </r>
  </si>
  <si>
    <r>
      <rPr>
        <b/>
        <sz val="9"/>
        <color rgb="FF000000"/>
        <rFont val="Calibri"/>
        <family val="2"/>
        <scheme val="minor"/>
      </rPr>
      <t>ALINEAMIENTO Y SUSPENSION DE TUBERIA DE COBRE HIDRAULICA TIPO "M"</t>
    </r>
    <r>
      <rPr>
        <sz val="9"/>
        <color rgb="FF000000"/>
        <rFont val="Calibri"/>
        <family val="2"/>
        <scheme val="minor"/>
      </rPr>
      <t>. INCLUYE: HERRAMIENTA, EQUIPO, MANO DE OBRA Y TODO LO NECESARIO PARA SU CORRECTA EJECUCION.</t>
    </r>
  </si>
  <si>
    <r>
      <rPr>
        <b/>
        <sz val="9"/>
        <color theme="1"/>
        <rFont val="Calibri"/>
        <family val="2"/>
        <scheme val="minor"/>
      </rPr>
      <t xml:space="preserve">SUMINISTRO E INSTALACION DE TEE DE COBRE DE 32MM (11/4")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</si>
  <si>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INSTALACIÓN DE TUBERIA DE COBRE TIPO "M" DE 13 MM (1/2") Ø </t>
    </r>
    <r>
      <rPr>
        <sz val="9"/>
        <color theme="1"/>
        <rFont val="Calibri"/>
        <family val="2"/>
        <scheme val="minor"/>
      </rPr>
      <t>INCLUYE: MATERIAL, ACARREO,  CORTES, LIJA, DESPERDICIOS, PERFORACION DE LOSA PARA ALIMENTACION HIDRAULICA DE  LAVABO,  PRUEBAS DE HERMETICIDAD, HERRAMIENTA, EQUIPO, MANO DE OBRA Y TODO LO NECESARIO PARA SU CORRECTA EJECUCION.</t>
    </r>
  </si>
  <si>
    <r>
      <rPr>
        <b/>
        <sz val="9"/>
        <color theme="1"/>
        <rFont val="Calibri"/>
        <family val="2"/>
        <scheme val="minor"/>
      </rPr>
      <t>SUMINISTRO E INSTALACIÓN DE REDUCCION DE COBRE DE 32MM A 13 MM A 13 MM  (1 1/4"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</si>
  <si>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CODO DE COBRE DE 90° X 13MM (1/2") Ø</t>
    </r>
    <r>
      <rPr>
        <sz val="9"/>
        <color theme="1"/>
        <rFont val="Calibri"/>
        <family val="2"/>
        <scheme val="minor"/>
      </rPr>
      <t xml:space="preserve"> 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</si>
  <si>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CODO DE COBRE DE  90° X 32MM (1 1/4")  Ø </t>
    </r>
    <r>
      <rPr>
        <sz val="9"/>
        <color theme="1"/>
        <rFont val="Calibri"/>
        <family val="2"/>
        <scheme val="minor"/>
      </rPr>
      <t>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</si>
  <si>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CONECTOR DE COBRE CON ROSCA EXTERIOR 13MM (1/2")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</si>
  <si>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INSTALACIÓN DE CONECTOR DE COBRE CON  ROSCA EXTERIOR,  32MM (1 1/4")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</si>
  <si>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INSTALACION DE ABRAZADERA TIPO PERA, PARA SOPORTE DE TUBERIA DE COBRE DE 32MM (1 1/4")Ø </t>
    </r>
    <r>
      <rPr>
        <sz val="9"/>
        <color theme="1"/>
        <rFont val="Calibri"/>
        <family val="2"/>
        <scheme val="minor"/>
      </rPr>
      <t>INCLUYE: MATERIAL, EQUIPO, HERRAMIENTA, MANO DE OBRA Y TODO LO NECESARIO PARA SU CORRECTA EJECUCION</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</si>
  <si>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</si>
  <si>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</si>
  <si>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</si>
  <si>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SUMINISTRO E INSTALACIÓN DE CODO DE PVC SANITARIO DE 45° X 50 MM (2")Ø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</si>
  <si>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(4")X 50 MM (2")Ø MARCA CHARLOTTE O SIMILAR  </t>
    </r>
    <r>
      <rPr>
        <sz val="9"/>
        <color theme="1"/>
        <rFont val="Calibri"/>
        <family val="2"/>
        <scheme val="minor"/>
      </rPr>
      <t>INCLUYE: ACARREO, PEGAMENTO, PRUEBAS Y HERRAMIENTA. MANO DE OBRA Y TODO LO NECESARIO PARA SU CORRECTA EJECUCION.</t>
    </r>
  </si>
  <si>
    <r>
      <rPr>
        <b/>
        <sz val="9"/>
        <color theme="1"/>
        <rFont val="Calibri"/>
        <family val="2"/>
        <scheme val="minor"/>
      </rPr>
      <t>SUMINISTRO E INSTALACIÓN DE CODO DE PVC SANITARIO DE 90° X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</si>
  <si>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 MANO DE OBRA Y TODO LO NECESARIO PARA SU CORRECTA EJECUCION.</t>
    </r>
  </si>
  <si>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</si>
  <si>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</si>
  <si>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</si>
  <si>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</si>
  <si>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REUBICAR SI ES NECESARIO</t>
    </r>
    <r>
      <rPr>
        <sz val="9"/>
        <color rgb="FF000000"/>
        <rFont val="Calibri"/>
        <family val="2"/>
      </rPr>
      <t>.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</si>
  <si>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</si>
  <si>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REUBICAR SI ES NECESARIO</t>
    </r>
    <r>
      <rPr>
        <sz val="9"/>
        <color rgb="FF000000"/>
        <rFont val="Calibri"/>
        <family val="2"/>
      </rPr>
      <t xml:space="preserve">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</si>
  <si>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</si>
  <si>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</si>
  <si>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r>
      <t>REVISION DE SALIDAS DE VOZ Y DATOS EN PISO PARA REUBICAR SI ES NECESARIO.  INCLUYE:</t>
    </r>
    <r>
      <rPr>
        <sz val="9"/>
        <color rgb="FF000000"/>
        <rFont val="Calibri"/>
        <family val="2"/>
      </rPr>
      <t xml:space="preserve"> CARGA Y RETIRO DE MATERIALES AL LUGAR INDICADO POR EL SUPERVISOR DE LA OBRA, CORTE DE TUBERIA, DE CABLEADO, ENCINTADO CON PREVIA REVISION Y AUTORIZACION DEL SUPERVISOR, HERRAMIENTA, EQUIPO, MANO DE OBRA Y TODO LO NECESARIO PARA SU CORRECTA EJECUCION.</t>
    </r>
  </si>
  <si>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</si>
  <si>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</si>
  <si>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r>
      <rPr>
        <b/>
        <sz val="9"/>
        <color rgb="FF000000"/>
        <rFont val="Calibri"/>
        <family val="2"/>
        <scheme val="minor"/>
      </rPr>
      <t xml:space="preserve">PISO PORCELANICO </t>
    </r>
    <r>
      <rPr>
        <sz val="9"/>
        <color rgb="FF000000"/>
        <rFont val="Calibri"/>
        <family val="2"/>
        <scheme val="minor"/>
      </rPr>
      <t xml:space="preserve">MARCA INTERCERAMIC </t>
    </r>
    <r>
      <rPr>
        <b/>
        <sz val="9"/>
        <color rgb="FF000000"/>
        <rFont val="Calibri"/>
        <family val="2"/>
        <scheme val="minor"/>
      </rPr>
      <t>DE 60 CMS. X  40 CMS. COLOR GRIS IMITACION  GRANITO</t>
    </r>
    <r>
      <rPr>
        <sz val="9"/>
        <color rgb="FF000000"/>
        <rFont val="Calibri"/>
        <family val="2"/>
        <scheme val="minor"/>
      </rPr>
      <t>,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</si>
  <si>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</si>
  <si>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</si>
  <si>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SUMINISTRO E INSTALACION DE TUBO DE COBRE TIPO M DE 32MM (11/4")Ø</t>
    </r>
    <r>
      <rPr>
        <sz val="9"/>
        <color theme="1"/>
        <rFont val="Calibri"/>
        <family val="2"/>
        <scheme val="minor"/>
      </rPr>
      <t xml:space="preserve"> INCLUYE: MATERIAL ACARREO, CORTES, LIJA, DESPERDICIOS, PRUEBAS DE HERMETICIDAD, HERRAMIENTA, EQUIPO, MANO DE OBRA Y TODO LO NECESARIO PARA SU CORRECTA EJECUCION</t>
    </r>
  </si>
  <si>
    <t>VENTANAS</t>
  </si>
  <si>
    <r>
      <rPr>
        <b/>
        <sz val="9"/>
        <color theme="1"/>
        <rFont val="Calibri"/>
        <family val="2"/>
      </rPr>
      <t>VENTANA CORREDIZA DE 1.52 X 0.80 MTS</t>
    </r>
    <r>
      <rPr>
        <sz val="9"/>
        <color theme="1"/>
        <rFont val="Calibri"/>
        <family val="2"/>
      </rPr>
      <t xml:space="preserve"> A BASE DE  PERFILES DE ALUMINIO ANODIZADO DE 3" COLOR HUESO (0.80 M DE ALTURA) CON CRISTAL TEMPLADO CLARO DE 9 M. Y BARRA DE ACERO INOXIDABLE DE 0.30mts X 0.10 DE ANCHO (PARA PASO DE DOCUMENTOS). INCLUYE: SUMINISTRO Y COLOCACION, MATERIALES, HERRAJES, ELEMENTOS DE FIJACIÓN, HERRAMIENTA, EQUIPO, MANO DE OBRA Y TODO LO NECESARIO PARA SU CORRECTA EJECUCIÓN.</t>
    </r>
  </si>
  <si>
    <r>
      <rPr>
        <b/>
        <sz val="9"/>
        <color theme="1"/>
        <rFont val="Calibri"/>
        <family val="2"/>
        <scheme val="minor"/>
      </rPr>
      <t xml:space="preserve">CONTACTOS ATERRIZADOS DOBLES, DE RECUPERACION: </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</si>
  <si>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CHAPA DE MANIJA MARCA YALE CON LLAVE Y BOTON, ACABADO LATON ANTIGUO O SIMILAR,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</si>
  <si>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theme="1"/>
        <rFont val="Calibri"/>
        <family val="2"/>
        <scheme val="minor"/>
      </rPr>
      <t>PUERTA INTERIOR SENCILLA  EN CLARO DE 1.00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CHAPA DE MANIJA MARCA YALE CON LLAVE Y BOTON, ACABADO LATON ANTIGUO O SIMILAR,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</si>
  <si>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r>
      <rPr>
        <b/>
        <sz val="9"/>
        <rFont val="Calibri"/>
        <family val="2"/>
        <scheme val="minor"/>
      </rPr>
      <t>PLANO DE OBRA TERMINADA,</t>
    </r>
    <r>
      <rPr>
        <sz val="9"/>
        <rFont val="Calibri"/>
        <family val="2"/>
        <scheme val="minor"/>
      </rPr>
      <t xml:space="preserve"> ELABORADOS EN AUTOCAD 2016, EN ARCHIVO ELECTRONICO (CD) E IMPRESO EN PAPEL BOND DE 60 X 90 A ESCALA 1:100, TODA LA PAPELERIA DEBE ESTAR FIRMADA.</t>
    </r>
  </si>
  <si>
    <t xml:space="preserve">EN CLARO DE 1.00 MTS. X 2.13 MTS. ALTURA </t>
  </si>
  <si>
    <t>OBRA           :  PISO 33</t>
  </si>
  <si>
    <t>PROYECTO  : REMODELACION DE 5 PISOS DE LA TORRE ADMINISTRATIVA, INCLUYENDO MOBILIARIO</t>
  </si>
  <si>
    <t>SINL-CPE-005-2019</t>
  </si>
  <si>
    <t>ANEXO E-03</t>
  </si>
  <si>
    <t>FECHA: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</si>
</sst>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7"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rgb="FFFF0000"/>
      <name val="Calibri"/>
      <family val="2"/>
      <scheme val="minor"/>
    </font>
    <font>
      <sz val="8"/>
      <color indexed="8"/>
      <name val="Calibri"/>
      <family val="2"/>
      <scheme val="minor"/>
    </font>
    <font>
      <sz val="8"/>
      <color theme="1"/>
      <name val="Arial"/>
      <family val="2"/>
    </font>
    <font>
      <sz val="9"/>
      <name val="Arial"/>
      <family val="2"/>
    </font>
    <font>
      <b/>
      <sz val="8"/>
      <color indexed="8"/>
      <name val="Calibri"/>
      <family val="2"/>
      <scheme val="minor"/>
    </font>
    <font>
      <b/>
      <sz val="10"/>
      <name val="Arial"/>
      <family val="2"/>
    </font>
    <font>
      <sz val="9"/>
      <color rgb="FF000000"/>
      <name val="Calibri"/>
      <family val="2"/>
      <scheme val="minor"/>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8"/>
      <color rgb="FF000000"/>
      <name val="Calibri"/>
      <family val="2"/>
    </font>
    <font>
      <b/>
      <sz val="9"/>
      <color indexed="8"/>
      <name val="Calibri"/>
      <family val="2"/>
      <scheme val="minor"/>
    </font>
    <font>
      <sz val="11"/>
      <color rgb="FF000000"/>
      <name val="Calibri"/>
      <family val="2"/>
      <scheme val="minor"/>
    </font>
    <font>
      <b/>
      <sz val="10"/>
      <color rgb="FF000000"/>
      <name val="Calibri"/>
      <family val="2"/>
      <scheme val="minor"/>
    </font>
    <font>
      <b/>
      <sz val="11"/>
      <color theme="0"/>
      <name val="Calibri"/>
      <family val="2"/>
      <scheme val="minor"/>
    </font>
    <font>
      <b/>
      <sz val="11"/>
      <color theme="0"/>
      <name val="Arial"/>
      <family val="2"/>
    </font>
    <font>
      <sz val="11"/>
      <color theme="1"/>
      <name val="Arial"/>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9" fillId="0" borderId="0"/>
    <xf numFmtId="39" fontId="9" fillId="0" borderId="0"/>
    <xf numFmtId="0" fontId="12" fillId="0" borderId="0"/>
    <xf numFmtId="164" fontId="1" fillId="0" borderId="0" applyFont="0" applyFill="0" applyBorder="0" applyAlignment="0" applyProtection="0"/>
  </cellStyleXfs>
  <cellXfs count="285">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0" xfId="2" applyFont="1" applyBorder="1" applyAlignment="1" applyProtection="1">
      <alignment horizontal="left" vertical="top" wrapText="1"/>
    </xf>
    <xf numFmtId="44" fontId="10" fillId="0" borderId="0" xfId="1" applyFont="1" applyAlignment="1">
      <alignment horizontal="right" vertical="top" wrapText="1"/>
    </xf>
    <xf numFmtId="39" fontId="3" fillId="0" borderId="0" xfId="2" applyFont="1" applyBorder="1" applyAlignment="1" applyProtection="1">
      <alignment vertical="top" wrapText="1"/>
    </xf>
    <xf numFmtId="44" fontId="12" fillId="0" borderId="0" xfId="1" applyFont="1" applyAlignment="1">
      <alignment vertical="top" wrapText="1"/>
    </xf>
    <xf numFmtId="165" fontId="0" fillId="0" borderId="0" xfId="0" applyNumberFormat="1" applyAlignment="1" applyProtection="1">
      <alignment vertical="top" wrapText="1"/>
    </xf>
    <xf numFmtId="39" fontId="3" fillId="0" borderId="0" xfId="2" applyFont="1" applyBorder="1" applyAlignment="1" applyProtection="1">
      <alignment vertical="top" wrapText="1"/>
      <protection locked="0"/>
    </xf>
    <xf numFmtId="0" fontId="11" fillId="0" borderId="0" xfId="0" applyFont="1" applyAlignment="1" applyProtection="1">
      <alignment horizontal="justify" vertical="top" wrapText="1"/>
    </xf>
    <xf numFmtId="0" fontId="13" fillId="0" borderId="0" xfId="0" applyFont="1" applyAlignment="1">
      <alignment horizontal="centerContinuous" vertical="top" wrapText="1"/>
    </xf>
    <xf numFmtId="0" fontId="13" fillId="0" borderId="0" xfId="0" applyFont="1" applyAlignment="1">
      <alignment horizontal="right" vertical="top" wrapText="1"/>
    </xf>
    <xf numFmtId="0" fontId="14"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1"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4" fillId="0" borderId="1" xfId="0" applyNumberFormat="1"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6" fillId="2" borderId="3" xfId="1" applyFont="1" applyFill="1" applyBorder="1" applyAlignment="1">
      <alignment horizontal="center" vertical="top"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0" fillId="0" borderId="0" xfId="0" applyFont="1" applyAlignment="1">
      <alignment horizontal="center" vertical="top" wrapText="1"/>
    </xf>
    <xf numFmtId="4" fontId="10" fillId="0" borderId="0" xfId="0" applyNumberFormat="1" applyFont="1" applyAlignment="1">
      <alignment horizontal="right" vertical="top" wrapText="1"/>
    </xf>
    <xf numFmtId="44" fontId="10" fillId="0" borderId="0" xfId="1"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44" fontId="8" fillId="0" borderId="0" xfId="1"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7"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1" fillId="0" borderId="0" xfId="0" applyFont="1" applyFill="1" applyBorder="1" applyAlignment="1">
      <alignment horizontal="center" vertical="top" wrapText="1"/>
    </xf>
    <xf numFmtId="0" fontId="20" fillId="0" borderId="0" xfId="0" applyFont="1" applyFill="1" applyBorder="1" applyAlignment="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25" fillId="0" borderId="0" xfId="0" applyFont="1" applyFill="1" applyBorder="1" applyAlignment="1">
      <alignment horizontal="center" vertical="top" wrapText="1"/>
    </xf>
    <xf numFmtId="0" fontId="26" fillId="0" borderId="0" xfId="0" applyFont="1" applyAlignment="1">
      <alignment horizontal="justify" vertical="top" wrapText="1"/>
    </xf>
    <xf numFmtId="166"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10"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29" fillId="0" borderId="0" xfId="1" applyFont="1" applyFill="1" applyBorder="1" applyAlignment="1" applyProtection="1">
      <alignment horizontal="right" vertical="top" wrapText="1"/>
    </xf>
    <xf numFmtId="0" fontId="27" fillId="0" borderId="0" xfId="0" applyFont="1" applyAlignment="1">
      <alignment horizontal="justify" vertical="top" wrapText="1"/>
    </xf>
    <xf numFmtId="4" fontId="30" fillId="0" borderId="0" xfId="0" applyNumberFormat="1" applyFont="1" applyAlignment="1">
      <alignment vertical="top" wrapText="1"/>
    </xf>
    <xf numFmtId="0" fontId="26" fillId="0" borderId="0" xfId="0" applyFont="1" applyAlignment="1">
      <alignment horizontal="center" vertical="top" wrapText="1"/>
    </xf>
    <xf numFmtId="166" fontId="30" fillId="0" borderId="0" xfId="0" applyNumberFormat="1" applyFont="1" applyAlignment="1">
      <alignment horizontal="right" vertical="top" wrapText="1"/>
    </xf>
    <xf numFmtId="1" fontId="31" fillId="0" borderId="0" xfId="3" applyNumberFormat="1" applyFont="1" applyFill="1" applyBorder="1" applyAlignment="1" applyProtection="1">
      <alignment horizontal="center" vertical="top" wrapText="1"/>
    </xf>
    <xf numFmtId="0" fontId="31" fillId="0" borderId="0" xfId="0" applyFont="1" applyBorder="1" applyAlignment="1">
      <alignment horizontal="justify" vertical="top" wrapText="1"/>
    </xf>
    <xf numFmtId="167" fontId="31" fillId="0" borderId="0" xfId="3" applyNumberFormat="1" applyFont="1" applyBorder="1" applyAlignment="1" applyProtection="1">
      <alignment horizontal="center" vertical="top" wrapText="1"/>
    </xf>
    <xf numFmtId="166" fontId="30" fillId="0" borderId="0" xfId="0" applyNumberFormat="1" applyFont="1" applyFill="1" applyAlignment="1">
      <alignment horizontal="right" vertical="top" wrapText="1"/>
    </xf>
    <xf numFmtId="4" fontId="30" fillId="0" borderId="0" xfId="0" applyNumberFormat="1" applyFont="1" applyFill="1" applyAlignment="1">
      <alignment vertical="top" wrapText="1"/>
    </xf>
    <xf numFmtId="0" fontId="25" fillId="0" borderId="0" xfId="0" applyFont="1" applyBorder="1" applyAlignment="1">
      <alignment horizontal="center" vertical="top" wrapText="1"/>
    </xf>
    <xf numFmtId="0" fontId="33" fillId="0" borderId="0" xfId="0" applyFont="1" applyBorder="1" applyAlignment="1">
      <alignment horizontal="center" vertical="top" wrapText="1"/>
    </xf>
    <xf numFmtId="0" fontId="0" fillId="0" borderId="0" xfId="0" applyBorder="1" applyAlignment="1">
      <alignment vertical="top" wrapText="1"/>
    </xf>
    <xf numFmtId="0" fontId="35" fillId="0" borderId="0" xfId="0" applyFont="1" applyFill="1" applyBorder="1" applyAlignment="1">
      <alignment horizontal="justify" vertical="top" wrapText="1"/>
    </xf>
    <xf numFmtId="0" fontId="37" fillId="0" borderId="0" xfId="0" applyFont="1" applyBorder="1" applyAlignment="1">
      <alignment horizontal="center" vertical="top" wrapText="1"/>
    </xf>
    <xf numFmtId="4" fontId="8" fillId="0" borderId="0" xfId="0" applyNumberFormat="1" applyFont="1" applyBorder="1" applyAlignment="1">
      <alignment vertical="top" wrapText="1"/>
    </xf>
    <xf numFmtId="0" fontId="38" fillId="3" borderId="0" xfId="0" applyFont="1" applyFill="1" applyBorder="1" applyAlignment="1">
      <alignment vertical="top" wrapText="1"/>
    </xf>
    <xf numFmtId="0" fontId="29" fillId="3" borderId="0" xfId="0" applyFont="1" applyFill="1" applyBorder="1" applyAlignment="1">
      <alignment vertical="top"/>
    </xf>
    <xf numFmtId="0" fontId="11" fillId="3" borderId="0" xfId="0" applyFont="1" applyFill="1" applyBorder="1" applyAlignment="1" applyProtection="1">
      <alignment horizontal="right" vertical="top" wrapText="1"/>
    </xf>
    <xf numFmtId="0" fontId="29" fillId="0" borderId="0" xfId="0" applyFont="1" applyBorder="1" applyAlignment="1">
      <alignment vertical="top" wrapText="1"/>
    </xf>
    <xf numFmtId="0" fontId="29" fillId="0" borderId="0" xfId="0" applyFont="1" applyBorder="1" applyAlignment="1">
      <alignment horizontal="justify" vertical="top" wrapText="1"/>
    </xf>
    <xf numFmtId="0" fontId="25" fillId="0" borderId="0" xfId="0" applyFont="1" applyAlignment="1">
      <alignment horizontal="center" vertical="top" wrapText="1"/>
    </xf>
    <xf numFmtId="4" fontId="25" fillId="0" borderId="0" xfId="0" applyNumberFormat="1" applyFont="1" applyFill="1" applyAlignment="1">
      <alignment horizontal="right" vertical="top" wrapText="1"/>
    </xf>
    <xf numFmtId="0" fontId="29" fillId="0" borderId="0" xfId="0" applyFont="1" applyFill="1" applyBorder="1" applyAlignment="1">
      <alignment vertical="top" wrapText="1"/>
    </xf>
    <xf numFmtId="0" fontId="38" fillId="0" borderId="0" xfId="0" applyFont="1" applyAlignment="1">
      <alignment vertical="top" wrapText="1"/>
    </xf>
    <xf numFmtId="0" fontId="25" fillId="4" borderId="0" xfId="0" applyFont="1" applyFill="1" applyBorder="1" applyAlignment="1">
      <alignment horizontal="center" wrapText="1"/>
    </xf>
    <xf numFmtId="0" fontId="29" fillId="4" borderId="0" xfId="0" applyFont="1" applyFill="1" applyBorder="1" applyAlignment="1">
      <alignment horizontal="center" vertical="top" wrapText="1"/>
    </xf>
    <xf numFmtId="0" fontId="37" fillId="4" borderId="0" xfId="0" applyFont="1" applyFill="1" applyBorder="1" applyAlignment="1">
      <alignment horizontal="center" vertical="top" wrapText="1"/>
    </xf>
    <xf numFmtId="44" fontId="8" fillId="4" borderId="0" xfId="1" applyFont="1" applyFill="1" applyBorder="1" applyAlignment="1" applyProtection="1">
      <alignment horizontal="right" vertical="top" wrapText="1"/>
    </xf>
    <xf numFmtId="0" fontId="11" fillId="4" borderId="0" xfId="0" applyFont="1" applyFill="1" applyBorder="1" applyAlignment="1" applyProtection="1">
      <alignment horizontal="right" vertical="top" wrapText="1"/>
    </xf>
    <xf numFmtId="0" fontId="25" fillId="0" borderId="0" xfId="0" applyFont="1" applyAlignment="1">
      <alignment horizontal="center" wrapText="1"/>
    </xf>
    <xf numFmtId="0" fontId="8" fillId="0" borderId="0" xfId="0" applyFont="1" applyBorder="1" applyAlignment="1">
      <alignment horizontal="justify" vertical="top" wrapText="1"/>
    </xf>
    <xf numFmtId="0" fontId="29" fillId="0" borderId="0" xfId="0" applyFont="1" applyBorder="1" applyAlignment="1">
      <alignment horizontal="center" vertical="top" wrapText="1"/>
    </xf>
    <xf numFmtId="0" fontId="25" fillId="0" borderId="0" xfId="0" applyFont="1" applyBorder="1" applyAlignment="1">
      <alignment horizontal="center" wrapText="1"/>
    </xf>
    <xf numFmtId="0" fontId="27" fillId="0" borderId="0" xfId="0" applyFont="1" applyFill="1" applyBorder="1" applyAlignment="1" applyProtection="1">
      <alignment horizontal="center" vertical="top" wrapText="1"/>
    </xf>
    <xf numFmtId="0" fontId="26" fillId="0" borderId="0" xfId="0" applyFont="1" applyFill="1" applyBorder="1" applyAlignment="1" applyProtection="1">
      <alignment horizontal="center" vertical="top" wrapText="1"/>
    </xf>
    <xf numFmtId="0" fontId="31" fillId="0" borderId="0" xfId="0" applyFont="1" applyBorder="1" applyAlignment="1">
      <alignment horizontal="justify" vertical="justify" wrapText="1"/>
    </xf>
    <xf numFmtId="0" fontId="25" fillId="4" borderId="0" xfId="0" applyFont="1" applyFill="1" applyBorder="1" applyAlignment="1">
      <alignment horizontal="center" vertical="top" wrapText="1"/>
    </xf>
    <xf numFmtId="0" fontId="33" fillId="4" borderId="0" xfId="0" applyFont="1" applyFill="1" applyBorder="1" applyAlignment="1">
      <alignment horizontal="center" vertical="top" wrapText="1"/>
    </xf>
    <xf numFmtId="0" fontId="0" fillId="4" borderId="0" xfId="0" applyFill="1" applyBorder="1" applyAlignment="1">
      <alignment vertical="top" wrapText="1"/>
    </xf>
    <xf numFmtId="0" fontId="31" fillId="0" borderId="0" xfId="0" applyFont="1" applyBorder="1" applyAlignment="1">
      <alignment horizontal="center" vertical="top" wrapText="1"/>
    </xf>
    <xf numFmtId="0" fontId="18" fillId="4" borderId="0" xfId="0" applyFont="1" applyFill="1" applyBorder="1" applyAlignment="1">
      <alignment vertical="top" wrapText="1"/>
    </xf>
    <xf numFmtId="0" fontId="40" fillId="4" borderId="0" xfId="0" applyFont="1" applyFill="1" applyBorder="1" applyAlignment="1">
      <alignment horizontal="center" vertical="top" wrapText="1"/>
    </xf>
    <xf numFmtId="44" fontId="19" fillId="4" borderId="0" xfId="1" applyFont="1" applyFill="1" applyBorder="1" applyAlignment="1" applyProtection="1">
      <alignment horizontal="right" vertical="top" wrapText="1"/>
    </xf>
    <xf numFmtId="0" fontId="41" fillId="4" borderId="0" xfId="0" applyFont="1" applyFill="1" applyBorder="1" applyAlignment="1" applyProtection="1">
      <alignment horizontal="right" vertical="top" wrapText="1"/>
    </xf>
    <xf numFmtId="0" fontId="17" fillId="4" borderId="0" xfId="0" applyFont="1" applyFill="1" applyBorder="1" applyAlignment="1">
      <alignment vertical="top" wrapText="1"/>
    </xf>
    <xf numFmtId="0" fontId="34" fillId="0" borderId="0" xfId="0" applyFont="1" applyFill="1" applyBorder="1" applyAlignment="1">
      <alignment horizontal="center" vertical="top" wrapText="1"/>
    </xf>
    <xf numFmtId="0" fontId="8" fillId="4"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7" fillId="0" borderId="0" xfId="0" applyFont="1" applyFill="1" applyBorder="1" applyAlignment="1">
      <alignment horizontal="center" vertical="top" wrapText="1"/>
    </xf>
    <xf numFmtId="0" fontId="8" fillId="0" borderId="0" xfId="0" applyFont="1" applyBorder="1" applyAlignment="1">
      <alignment horizontal="center" vertical="top" wrapText="1"/>
    </xf>
    <xf numFmtId="44" fontId="36" fillId="0" borderId="0" xfId="1" applyFont="1" applyFill="1" applyBorder="1" applyAlignment="1" applyProtection="1">
      <alignment horizontal="right" vertical="top" wrapText="1"/>
    </xf>
    <xf numFmtId="44" fontId="34" fillId="0" borderId="0" xfId="1" applyFont="1" applyBorder="1" applyAlignment="1">
      <alignment horizontal="right" vertical="top" wrapText="1"/>
    </xf>
    <xf numFmtId="167"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0" fontId="4" fillId="0" borderId="0" xfId="0" applyFont="1" applyAlignment="1">
      <alignment horizontal="justify" vertical="top" wrapText="1"/>
    </xf>
    <xf numFmtId="167" fontId="31" fillId="0" borderId="0" xfId="3" applyNumberFormat="1" applyFont="1" applyAlignment="1" applyProtection="1">
      <alignment horizontal="center" vertical="top" wrapText="1"/>
    </xf>
    <xf numFmtId="0" fontId="45" fillId="3" borderId="0" xfId="0" applyFont="1" applyFill="1" applyBorder="1" applyAlignment="1">
      <alignment horizontal="center" vertical="top" wrapText="1"/>
    </xf>
    <xf numFmtId="44" fontId="45" fillId="3" borderId="0" xfId="1" applyFont="1" applyFill="1" applyBorder="1" applyAlignment="1" applyProtection="1">
      <alignment horizontal="right" vertical="top" wrapText="1"/>
    </xf>
    <xf numFmtId="0" fontId="46" fillId="3" borderId="0" xfId="0" applyFont="1" applyFill="1" applyBorder="1" applyAlignment="1" applyProtection="1">
      <alignment horizontal="right" vertical="top" wrapText="1"/>
    </xf>
    <xf numFmtId="0" fontId="2" fillId="3" borderId="0" xfId="0" applyFont="1" applyFill="1" applyBorder="1" applyAlignment="1">
      <alignment vertical="top" wrapText="1"/>
    </xf>
    <xf numFmtId="4" fontId="31" fillId="0" borderId="0" xfId="4" applyNumberFormat="1" applyFont="1" applyFill="1" applyBorder="1" applyAlignment="1">
      <alignment horizontal="center" vertical="top" wrapText="1"/>
    </xf>
    <xf numFmtId="0" fontId="7" fillId="0" borderId="0" xfId="0" applyFont="1" applyBorder="1" applyAlignment="1">
      <alignment horizontal="justify" vertical="top" wrapText="1"/>
    </xf>
    <xf numFmtId="2" fontId="11" fillId="0" borderId="0" xfId="0" applyNumberFormat="1" applyFont="1" applyFill="1" applyBorder="1" applyAlignment="1" applyProtection="1">
      <alignment horizontal="right" vertical="top" wrapText="1"/>
    </xf>
    <xf numFmtId="168" fontId="31" fillId="0" borderId="0" xfId="4" applyNumberFormat="1" applyFont="1" applyFill="1" applyBorder="1" applyAlignment="1">
      <alignment horizontal="center" vertical="top" wrapText="1"/>
    </xf>
    <xf numFmtId="167"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44" fontId="10" fillId="0" borderId="0" xfId="1" applyFont="1" applyBorder="1" applyAlignment="1">
      <alignment horizontal="right" vertical="top" wrapText="1"/>
    </xf>
    <xf numFmtId="0" fontId="25" fillId="0" borderId="0" xfId="0" applyFont="1" applyBorder="1" applyAlignment="1">
      <alignment vertical="top" wrapText="1"/>
    </xf>
    <xf numFmtId="4" fontId="31" fillId="0" borderId="0" xfId="4" applyNumberFormat="1" applyFont="1" applyFill="1" applyBorder="1" applyAlignment="1">
      <alignment horizontal="justify" vertical="top" wrapText="1"/>
    </xf>
    <xf numFmtId="44" fontId="29" fillId="0" borderId="0" xfId="1" applyFont="1" applyBorder="1" applyAlignment="1">
      <alignment horizontal="right" vertical="top" wrapText="1"/>
    </xf>
    <xf numFmtId="4" fontId="14" fillId="0" borderId="0" xfId="0" applyNumberFormat="1" applyFont="1" applyBorder="1" applyAlignment="1">
      <alignment vertical="top" wrapText="1"/>
    </xf>
    <xf numFmtId="4" fontId="29" fillId="0" borderId="0" xfId="0" applyNumberFormat="1" applyFont="1" applyBorder="1" applyAlignment="1">
      <alignment horizontal="right" vertical="top" wrapText="1"/>
    </xf>
    <xf numFmtId="0" fontId="47" fillId="0" borderId="0" xfId="0" applyFont="1" applyBorder="1" applyAlignment="1">
      <alignment horizontal="justify" vertical="top" wrapText="1"/>
    </xf>
    <xf numFmtId="44" fontId="48" fillId="0" borderId="0" xfId="1" applyFont="1" applyBorder="1" applyAlignment="1">
      <alignment horizontal="right" vertical="top" wrapText="1"/>
    </xf>
    <xf numFmtId="167" fontId="8" fillId="0" borderId="0" xfId="3" applyNumberFormat="1" applyFont="1" applyBorder="1" applyAlignment="1" applyProtection="1">
      <alignment horizontal="center" vertical="top" wrapText="1"/>
    </xf>
    <xf numFmtId="2" fontId="8" fillId="0" borderId="0" xfId="0" applyNumberFormat="1" applyFont="1" applyBorder="1" applyAlignment="1">
      <alignment horizontal="right" vertical="top" wrapText="1"/>
    </xf>
    <xf numFmtId="0" fontId="19" fillId="0" borderId="0" xfId="0" applyFont="1" applyBorder="1" applyAlignment="1">
      <alignment horizontal="justify" vertical="top" wrapText="1"/>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lignment horizontal="right" vertical="top" wrapText="1"/>
    </xf>
    <xf numFmtId="4" fontId="14" fillId="0" borderId="0" xfId="0" applyNumberFormat="1" applyFont="1" applyAlignment="1">
      <alignment vertical="top" wrapText="1"/>
    </xf>
    <xf numFmtId="0" fontId="49" fillId="0" borderId="0" xfId="0" applyFont="1" applyAlignment="1">
      <alignment horizontal="center" vertical="top" wrapText="1"/>
    </xf>
    <xf numFmtId="0" fontId="21" fillId="3" borderId="0" xfId="0" applyFont="1" applyFill="1" applyBorder="1" applyAlignment="1">
      <alignment vertical="top" wrapText="1"/>
    </xf>
    <xf numFmtId="0" fontId="0" fillId="3" borderId="0" xfId="0" applyFill="1" applyBorder="1" applyAlignment="1">
      <alignment vertical="top" wrapText="1"/>
    </xf>
    <xf numFmtId="0" fontId="25" fillId="5" borderId="0" xfId="0" applyFont="1" applyFill="1" applyAlignment="1">
      <alignment horizontal="center" vertical="top" wrapText="1"/>
    </xf>
    <xf numFmtId="0" fontId="11" fillId="5" borderId="0" xfId="0" applyFont="1" applyFill="1" applyBorder="1" applyAlignment="1" applyProtection="1">
      <alignment horizontal="right" vertical="top" wrapText="1"/>
    </xf>
    <xf numFmtId="0" fontId="0" fillId="5" borderId="0" xfId="0" applyFill="1" applyBorder="1" applyAlignment="1">
      <alignment vertical="top" wrapText="1"/>
    </xf>
    <xf numFmtId="0" fontId="50" fillId="0" borderId="4" xfId="0" applyFont="1" applyFill="1" applyBorder="1" applyAlignment="1" applyProtection="1">
      <alignment horizontal="center" vertical="top" wrapText="1"/>
    </xf>
    <xf numFmtId="0" fontId="25" fillId="0" borderId="4" xfId="0" applyFont="1" applyFill="1" applyBorder="1" applyAlignment="1" applyProtection="1">
      <alignment horizontal="justify" vertical="top" wrapText="1"/>
    </xf>
    <xf numFmtId="0" fontId="25" fillId="0" borderId="0" xfId="0" applyFont="1" applyFill="1" applyAlignment="1">
      <alignment horizontal="justify" vertical="top" wrapText="1"/>
    </xf>
    <xf numFmtId="0" fontId="16" fillId="0" borderId="0" xfId="0" applyFont="1" applyFill="1" applyBorder="1" applyAlignment="1" applyProtection="1">
      <alignment horizontal="center" vertical="top" wrapText="1"/>
    </xf>
    <xf numFmtId="0" fontId="42" fillId="0" borderId="0" xfId="0" applyFont="1" applyFill="1" applyBorder="1" applyAlignment="1" applyProtection="1">
      <alignment horizontal="justify" vertical="top" wrapText="1"/>
    </xf>
    <xf numFmtId="0" fontId="42" fillId="0" borderId="0" xfId="0" applyFont="1" applyFill="1" applyBorder="1" applyAlignment="1" applyProtection="1">
      <alignment horizontal="center" vertical="top" wrapText="1"/>
    </xf>
    <xf numFmtId="44" fontId="31" fillId="0" borderId="0" xfId="1" applyFont="1" applyFill="1" applyBorder="1" applyAlignment="1" applyProtection="1">
      <alignment horizontal="right" vertical="top" wrapText="1"/>
    </xf>
    <xf numFmtId="0" fontId="25" fillId="0" borderId="0" xfId="0" applyFont="1" applyFill="1" applyAlignment="1">
      <alignment horizontal="center" vertical="top" wrapText="1"/>
    </xf>
    <xf numFmtId="4" fontId="31" fillId="0" borderId="0" xfId="0" applyNumberFormat="1" applyFont="1" applyFill="1" applyAlignment="1">
      <alignment horizontal="right" vertical="top" wrapText="1"/>
    </xf>
    <xf numFmtId="0" fontId="31" fillId="0" borderId="0" xfId="0" applyFont="1" applyFill="1" applyBorder="1" applyAlignment="1">
      <alignment horizontal="justify" vertical="justify" wrapText="1"/>
    </xf>
    <xf numFmtId="4" fontId="22" fillId="3" borderId="0" xfId="0" applyNumberFormat="1" applyFont="1" applyFill="1" applyBorder="1" applyAlignment="1">
      <alignment horizontal="right" vertical="top" wrapText="1"/>
    </xf>
    <xf numFmtId="4" fontId="8" fillId="4" borderId="0" xfId="0" applyNumberFormat="1" applyFont="1" applyFill="1" applyBorder="1" applyAlignment="1">
      <alignment horizontal="right" vertical="top" wrapText="1"/>
    </xf>
    <xf numFmtId="4" fontId="26" fillId="0" borderId="0" xfId="0" applyNumberFormat="1" applyFont="1" applyAlignment="1">
      <alignment horizontal="right" vertical="top" wrapText="1"/>
    </xf>
    <xf numFmtId="4" fontId="8" fillId="0" borderId="0" xfId="0" applyNumberFormat="1" applyFont="1" applyBorder="1" applyAlignment="1">
      <alignment horizontal="right" vertical="top" wrapText="1"/>
    </xf>
    <xf numFmtId="4" fontId="31" fillId="0" borderId="0" xfId="0" applyNumberFormat="1" applyFont="1" applyBorder="1" applyAlignment="1">
      <alignment horizontal="right" vertical="top" wrapText="1"/>
    </xf>
    <xf numFmtId="4" fontId="25" fillId="0" borderId="0" xfId="0" applyNumberFormat="1" applyFont="1" applyBorder="1" applyAlignment="1">
      <alignment horizontal="right" vertical="top" wrapText="1"/>
    </xf>
    <xf numFmtId="39" fontId="31" fillId="0" borderId="0" xfId="3"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0" fontId="42" fillId="0" borderId="0" xfId="0" applyNumberFormat="1" applyFont="1" applyFill="1" applyBorder="1" applyAlignment="1" applyProtection="1">
      <alignment horizontal="center" vertical="top" wrapText="1"/>
    </xf>
    <xf numFmtId="0" fontId="24" fillId="4" borderId="0" xfId="0" applyFont="1" applyFill="1" applyBorder="1" applyAlignment="1">
      <alignment horizontal="center" wrapText="1"/>
    </xf>
    <xf numFmtId="0" fontId="21" fillId="3" borderId="0" xfId="0" applyFont="1" applyFill="1" applyBorder="1" applyAlignment="1">
      <alignment horizontal="center" wrapText="1"/>
    </xf>
    <xf numFmtId="0" fontId="21" fillId="3" borderId="0" xfId="0" applyFont="1" applyFill="1" applyBorder="1" applyAlignment="1">
      <alignment horizontal="center" vertical="top"/>
    </xf>
    <xf numFmtId="0" fontId="10" fillId="5" borderId="0" xfId="0" applyFont="1" applyFill="1" applyAlignment="1">
      <alignment horizontal="center" vertical="top" wrapText="1"/>
    </xf>
    <xf numFmtId="0" fontId="10" fillId="5" borderId="0" xfId="0" applyFont="1" applyFill="1" applyAlignment="1">
      <alignment horizontal="justify" vertical="top" wrapText="1"/>
    </xf>
    <xf numFmtId="0" fontId="53" fillId="4" borderId="0" xfId="0" applyFont="1" applyFill="1" applyBorder="1" applyAlignment="1" applyProtection="1">
      <alignment horizontal="center" vertical="top" wrapText="1"/>
    </xf>
    <xf numFmtId="0" fontId="10" fillId="3" borderId="0" xfId="0" applyFont="1" applyFill="1" applyBorder="1" applyAlignment="1">
      <alignment vertical="top" wrapText="1"/>
    </xf>
    <xf numFmtId="0" fontId="10" fillId="4" borderId="0" xfId="0" applyFont="1" applyFill="1" applyBorder="1" applyAlignment="1">
      <alignment horizontal="center" vertical="top" wrapText="1"/>
    </xf>
    <xf numFmtId="0" fontId="4" fillId="4" borderId="0" xfId="0" applyFont="1" applyFill="1" applyBorder="1" applyAlignment="1">
      <alignment horizontal="center" vertical="top" wrapText="1"/>
    </xf>
    <xf numFmtId="4" fontId="21" fillId="3" borderId="0" xfId="4"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0" fillId="0" borderId="0" xfId="0" applyFont="1" applyFill="1" applyAlignment="1">
      <alignment vertical="top" wrapText="1"/>
    </xf>
    <xf numFmtId="0" fontId="0" fillId="0" borderId="0" xfId="0" applyFont="1" applyBorder="1" applyAlignment="1">
      <alignment vertical="top" wrapText="1"/>
    </xf>
    <xf numFmtId="44" fontId="31" fillId="0" borderId="0" xfId="1" applyFont="1" applyFill="1" applyBorder="1" applyAlignment="1">
      <alignment horizontal="right" vertical="top" wrapText="1"/>
    </xf>
    <xf numFmtId="0" fontId="0" fillId="0" borderId="0" xfId="0" applyFill="1" applyAlignment="1">
      <alignment wrapText="1"/>
    </xf>
    <xf numFmtId="44" fontId="31" fillId="0" borderId="0" xfId="1" quotePrefix="1" applyFont="1" applyFill="1" applyBorder="1" applyAlignment="1" applyProtection="1">
      <alignment horizontal="center" vertical="center" wrapText="1"/>
    </xf>
    <xf numFmtId="166" fontId="25" fillId="0" borderId="0" xfId="0" applyNumberFormat="1" applyFont="1" applyFill="1" applyAlignment="1">
      <alignment vertical="top" wrapText="1"/>
    </xf>
    <xf numFmtId="4" fontId="29" fillId="0" borderId="0" xfId="0" applyNumberFormat="1" applyFont="1" applyFill="1" applyBorder="1" applyAlignment="1">
      <alignment horizontal="right" vertical="top" wrapText="1"/>
    </xf>
    <xf numFmtId="0" fontId="25" fillId="0" borderId="0" xfId="0" applyFont="1" applyFill="1" applyAlignment="1">
      <alignment horizontal="right" vertical="top" wrapText="1"/>
    </xf>
    <xf numFmtId="4" fontId="38" fillId="3" borderId="0" xfId="0" applyNumberFormat="1" applyFont="1" applyFill="1" applyBorder="1" applyAlignment="1">
      <alignment horizontal="right" vertical="top" wrapText="1"/>
    </xf>
    <xf numFmtId="4" fontId="31" fillId="0" borderId="0" xfId="0" applyNumberFormat="1" applyFont="1" applyFill="1" applyBorder="1" applyAlignment="1">
      <alignment horizontal="right" vertical="top" wrapText="1"/>
    </xf>
    <xf numFmtId="4" fontId="31" fillId="4" borderId="0" xfId="0" applyNumberFormat="1" applyFont="1" applyFill="1" applyBorder="1" applyAlignment="1">
      <alignment horizontal="right" vertical="top" wrapText="1"/>
    </xf>
    <xf numFmtId="4" fontId="19" fillId="4" borderId="0" xfId="0" applyNumberFormat="1" applyFont="1" applyFill="1" applyBorder="1" applyAlignment="1">
      <alignment horizontal="right" vertical="top" wrapText="1"/>
    </xf>
    <xf numFmtId="4" fontId="8" fillId="0" borderId="0" xfId="0" applyNumberFormat="1" applyFont="1" applyFill="1" applyBorder="1" applyAlignment="1">
      <alignment horizontal="right" vertical="top" wrapText="1"/>
    </xf>
    <xf numFmtId="4" fontId="45" fillId="3" borderId="0" xfId="0" applyNumberFormat="1" applyFont="1" applyFill="1" applyBorder="1" applyAlignment="1">
      <alignment horizontal="right" vertical="top" wrapText="1"/>
    </xf>
    <xf numFmtId="0" fontId="25" fillId="0" borderId="0" xfId="0" applyFont="1" applyFill="1" applyAlignment="1">
      <alignment horizontal="justify" vertical="justify" wrapText="1"/>
    </xf>
    <xf numFmtId="0" fontId="42" fillId="0" borderId="0" xfId="0" applyFont="1" applyFill="1" applyBorder="1" applyAlignment="1" applyProtection="1">
      <alignment horizontal="justify" vertical="justify" wrapText="1"/>
    </xf>
    <xf numFmtId="0" fontId="25" fillId="0" borderId="0" xfId="0" applyFont="1" applyAlignment="1">
      <alignment horizontal="justify" vertical="justify" wrapText="1"/>
    </xf>
    <xf numFmtId="0" fontId="52" fillId="0" borderId="0" xfId="0" applyFont="1" applyAlignment="1">
      <alignment horizontal="justify" vertical="justify" wrapText="1"/>
    </xf>
    <xf numFmtId="0" fontId="42" fillId="0" borderId="0" xfId="0" applyFont="1" applyAlignment="1">
      <alignment horizontal="justify" vertical="justify" wrapText="1"/>
    </xf>
    <xf numFmtId="0" fontId="20" fillId="3" borderId="0" xfId="0" applyFont="1" applyFill="1" applyBorder="1" applyAlignment="1">
      <alignment horizontal="justify" vertical="justify" wrapText="1"/>
    </xf>
    <xf numFmtId="39" fontId="8" fillId="0" borderId="0" xfId="3" applyFont="1" applyFill="1" applyBorder="1" applyAlignment="1">
      <alignment horizontal="justify" vertical="justify" wrapText="1"/>
    </xf>
    <xf numFmtId="39" fontId="31" fillId="0" borderId="0" xfId="3" applyFont="1" applyFill="1" applyBorder="1" applyAlignment="1">
      <alignment horizontal="justify" vertical="justify" wrapText="1"/>
    </xf>
    <xf numFmtId="0" fontId="25" fillId="0" borderId="0" xfId="0" applyFont="1" applyBorder="1" applyAlignment="1">
      <alignment horizontal="justify" vertical="justify" wrapText="1"/>
    </xf>
    <xf numFmtId="0" fontId="26" fillId="0" borderId="0" xfId="0" applyFont="1" applyFill="1" applyBorder="1" applyAlignment="1" applyProtection="1">
      <alignment horizontal="justify" vertical="justify" wrapText="1"/>
    </xf>
    <xf numFmtId="0" fontId="33" fillId="0" borderId="0" xfId="0" applyFont="1" applyBorder="1" applyAlignment="1">
      <alignment horizontal="justify" vertical="justify" wrapText="1"/>
    </xf>
    <xf numFmtId="0" fontId="17" fillId="0" borderId="0" xfId="0" applyFont="1" applyFill="1" applyBorder="1" applyAlignment="1">
      <alignment horizontal="justify" vertical="justify" wrapText="1"/>
    </xf>
    <xf numFmtId="0" fontId="26" fillId="0" borderId="0" xfId="0" applyFont="1" applyAlignment="1">
      <alignment horizontal="justify" vertical="justify" wrapText="1"/>
    </xf>
    <xf numFmtId="0" fontId="0" fillId="0" borderId="0" xfId="0" applyAlignment="1">
      <alignment horizontal="justify" vertical="justify" wrapText="1"/>
    </xf>
    <xf numFmtId="0" fontId="19" fillId="4" borderId="0" xfId="0" applyFont="1" applyFill="1" applyBorder="1" applyAlignment="1">
      <alignment horizontal="justify" vertical="justify" wrapText="1"/>
    </xf>
    <xf numFmtId="0" fontId="27" fillId="0" borderId="0" xfId="0" applyFont="1" applyAlignment="1">
      <alignment horizontal="justify" vertical="justify" wrapText="1"/>
    </xf>
    <xf numFmtId="0" fontId="3" fillId="4" borderId="0" xfId="0" applyFont="1" applyFill="1" applyBorder="1" applyAlignment="1">
      <alignment horizontal="justify" vertical="justify" wrapText="1"/>
    </xf>
    <xf numFmtId="167" fontId="31" fillId="0" borderId="0" xfId="3" applyNumberFormat="1" applyFont="1" applyFill="1" applyAlignment="1" applyProtection="1">
      <alignment horizontal="justify" vertical="justify" wrapText="1"/>
    </xf>
    <xf numFmtId="167" fontId="39" fillId="0" borderId="0" xfId="3" applyNumberFormat="1" applyFont="1" applyFill="1" applyAlignment="1" applyProtection="1">
      <alignment horizontal="justify" vertical="justify" wrapText="1"/>
    </xf>
    <xf numFmtId="0" fontId="8" fillId="0" borderId="0" xfId="0" applyFont="1" applyBorder="1" applyAlignment="1">
      <alignment horizontal="justify" vertical="justify" wrapText="1"/>
    </xf>
    <xf numFmtId="0" fontId="3" fillId="0" borderId="0" xfId="0" applyFont="1" applyFill="1" applyBorder="1" applyAlignment="1">
      <alignment horizontal="justify" vertical="justify" wrapText="1"/>
    </xf>
    <xf numFmtId="0" fontId="43" fillId="0" borderId="0" xfId="0" applyFont="1" applyFill="1" applyBorder="1" applyAlignment="1" applyProtection="1">
      <alignment horizontal="justify" vertical="justify" wrapText="1"/>
    </xf>
    <xf numFmtId="0" fontId="31" fillId="0" borderId="0" xfId="0" applyFont="1" applyAlignment="1">
      <alignment horizontal="justify" vertical="justify" wrapText="1"/>
    </xf>
    <xf numFmtId="0" fontId="35" fillId="0" borderId="0" xfId="0" applyFont="1" applyBorder="1" applyAlignment="1">
      <alignment horizontal="justify" vertical="justify" wrapText="1"/>
    </xf>
    <xf numFmtId="0" fontId="7" fillId="0" borderId="0" xfId="0" applyFont="1" applyAlignment="1">
      <alignment horizontal="justify" vertical="top" wrapText="1"/>
    </xf>
    <xf numFmtId="4" fontId="0" fillId="0" borderId="0" xfId="0" applyNumberFormat="1" applyFont="1" applyAlignment="1">
      <alignment vertical="top" wrapText="1"/>
    </xf>
    <xf numFmtId="166" fontId="0" fillId="0" borderId="0" xfId="0" applyNumberFormat="1" applyFont="1" applyAlignment="1">
      <alignment vertical="top" wrapText="1"/>
    </xf>
    <xf numFmtId="0" fontId="32" fillId="0" borderId="0" xfId="0" applyFont="1" applyFill="1" applyBorder="1" applyAlignment="1">
      <alignment vertical="top" wrapText="1"/>
    </xf>
    <xf numFmtId="2" fontId="29" fillId="0" borderId="0" xfId="0" applyNumberFormat="1" applyFont="1" applyFill="1" applyBorder="1" applyAlignment="1">
      <alignment horizontal="right" vertical="top" wrapText="1"/>
    </xf>
    <xf numFmtId="0" fontId="10" fillId="5" borderId="0" xfId="0" applyFont="1" applyFill="1" applyAlignment="1">
      <alignment wrapText="1"/>
    </xf>
    <xf numFmtId="0" fontId="0" fillId="5" borderId="0" xfId="0" applyFill="1" applyAlignment="1">
      <alignment horizontal="right" wrapText="1"/>
    </xf>
    <xf numFmtId="0" fontId="0" fillId="5" borderId="0" xfId="0" applyFill="1" applyAlignment="1">
      <alignment wrapText="1"/>
    </xf>
    <xf numFmtId="0" fontId="0" fillId="0" borderId="0" xfId="0" applyAlignment="1">
      <alignment wrapText="1"/>
    </xf>
    <xf numFmtId="0" fontId="25" fillId="0" borderId="0" xfId="0" applyFont="1" applyFill="1" applyAlignment="1">
      <alignment wrapText="1"/>
    </xf>
    <xf numFmtId="0" fontId="0" fillId="0" borderId="0" xfId="0" applyFill="1" applyAlignment="1">
      <alignment horizontal="right" wrapText="1"/>
    </xf>
    <xf numFmtId="0" fontId="0" fillId="0" borderId="0" xfId="0" applyFill="1" applyAlignment="1">
      <alignment horizontal="right" vertical="top" wrapText="1"/>
    </xf>
    <xf numFmtId="2" fontId="25" fillId="0" borderId="0" xfId="0" applyNumberFormat="1" applyFont="1" applyFill="1" applyBorder="1" applyAlignment="1">
      <alignment horizontal="right" vertical="top" wrapText="1"/>
    </xf>
    <xf numFmtId="2" fontId="25" fillId="0" borderId="0" xfId="5" applyNumberFormat="1" applyFont="1" applyFill="1" applyAlignment="1">
      <alignment horizontal="right" vertical="top" wrapText="1"/>
    </xf>
    <xf numFmtId="2" fontId="25" fillId="0" borderId="0" xfId="5" applyNumberFormat="1" applyFont="1" applyAlignment="1">
      <alignment horizontal="right" vertical="top" wrapText="1"/>
    </xf>
    <xf numFmtId="0" fontId="36" fillId="0" borderId="0" xfId="0" applyFont="1" applyBorder="1" applyAlignment="1">
      <alignment vertical="top" wrapText="1"/>
    </xf>
    <xf numFmtId="1" fontId="8" fillId="0" borderId="0" xfId="3" applyNumberFormat="1" applyFont="1" applyFill="1" applyBorder="1" applyAlignment="1">
      <alignment horizontal="center" vertical="top" wrapText="1"/>
    </xf>
    <xf numFmtId="39" fontId="8" fillId="0" borderId="0" xfId="3" applyFont="1" applyBorder="1" applyAlignment="1">
      <alignment horizontal="center" vertical="top" wrapText="1"/>
    </xf>
    <xf numFmtId="1" fontId="7" fillId="0" borderId="0" xfId="3" applyNumberFormat="1" applyFont="1" applyFill="1" applyBorder="1" applyAlignment="1">
      <alignment horizontal="center" vertical="top" wrapText="1"/>
    </xf>
    <xf numFmtId="39" fontId="31" fillId="0" borderId="0" xfId="3" applyFont="1" applyBorder="1" applyAlignment="1">
      <alignment horizontal="center" vertical="top" wrapText="1"/>
    </xf>
    <xf numFmtId="1" fontId="25" fillId="0" borderId="0" xfId="0" applyNumberFormat="1" applyFont="1" applyFill="1" applyBorder="1" applyAlignment="1">
      <alignment horizontal="center" vertical="top" wrapText="1"/>
    </xf>
    <xf numFmtId="0" fontId="31" fillId="0" borderId="0" xfId="0" applyFont="1" applyFill="1" applyBorder="1" applyAlignment="1">
      <alignment horizontal="center" vertical="top" wrapText="1"/>
    </xf>
    <xf numFmtId="0" fontId="35" fillId="0" borderId="0" xfId="0" applyFont="1" applyBorder="1" applyAlignment="1">
      <alignment horizontal="center" vertical="top" wrapText="1"/>
    </xf>
    <xf numFmtId="0" fontId="0" fillId="0" borderId="0" xfId="0" applyAlignment="1">
      <alignment horizontal="center" vertical="top" wrapText="1"/>
    </xf>
    <xf numFmtId="0" fontId="0" fillId="0" borderId="0" xfId="0" applyAlignment="1">
      <alignment horizontal="right" wrapText="1"/>
    </xf>
    <xf numFmtId="0" fontId="0" fillId="0" borderId="0" xfId="0" applyAlignment="1">
      <alignment vertical="top" wrapText="1"/>
    </xf>
    <xf numFmtId="0" fontId="0" fillId="0" borderId="0" xfId="0" applyFont="1" applyAlignment="1">
      <alignment wrapText="1"/>
    </xf>
    <xf numFmtId="167" fontId="8" fillId="0" borderId="0" xfId="3" applyNumberFormat="1" applyFont="1" applyAlignment="1" applyProtection="1">
      <alignment horizontal="center" vertical="top" wrapText="1"/>
    </xf>
    <xf numFmtId="39" fontId="8" fillId="0" borderId="0" xfId="3" applyFont="1" applyAlignment="1" applyProtection="1">
      <alignment horizontal="right" vertical="top" wrapText="1"/>
    </xf>
    <xf numFmtId="167" fontId="13" fillId="0" borderId="0" xfId="3" applyNumberFormat="1" applyFont="1" applyAlignment="1" applyProtection="1">
      <alignment horizontal="center" vertical="top" wrapText="1"/>
    </xf>
    <xf numFmtId="39" fontId="13" fillId="0" borderId="0" xfId="3" applyFont="1" applyAlignment="1" applyProtection="1">
      <alignment horizontal="right" vertical="top" wrapText="1"/>
    </xf>
    <xf numFmtId="2" fontId="25" fillId="0" borderId="0" xfId="0" applyNumberFormat="1" applyFont="1" applyBorder="1" applyAlignment="1">
      <alignment horizontal="center" vertical="top" wrapText="1"/>
    </xf>
    <xf numFmtId="4" fontId="19" fillId="0" borderId="0" xfId="4" applyNumberFormat="1" applyFont="1" applyFill="1" applyBorder="1" applyAlignment="1">
      <alignment vertical="top" wrapText="1"/>
    </xf>
    <xf numFmtId="4" fontId="19" fillId="0" borderId="0" xfId="4" applyNumberFormat="1" applyFont="1" applyFill="1" applyBorder="1" applyAlignment="1">
      <alignment horizontal="right" vertical="top" wrapText="1"/>
    </xf>
    <xf numFmtId="0" fontId="25" fillId="0" borderId="0" xfId="0" applyFont="1" applyFill="1" applyAlignment="1">
      <alignment horizontal="right" wrapText="1"/>
    </xf>
    <xf numFmtId="0" fontId="14" fillId="0" borderId="0" xfId="0" applyFont="1" applyFill="1" applyAlignment="1">
      <alignment vertical="top" wrapText="1"/>
    </xf>
    <xf numFmtId="0" fontId="2" fillId="3" borderId="0" xfId="0" applyFont="1" applyFill="1" applyBorder="1" applyAlignment="1">
      <alignment horizontal="center" vertical="top" wrapText="1"/>
    </xf>
    <xf numFmtId="0" fontId="54" fillId="3" borderId="0" xfId="0" applyFont="1" applyFill="1" applyBorder="1" applyAlignment="1">
      <alignment horizontal="justify" vertical="justify" wrapText="1"/>
    </xf>
    <xf numFmtId="4" fontId="2" fillId="3" borderId="0" xfId="0" applyNumberFormat="1" applyFont="1" applyFill="1" applyBorder="1" applyAlignment="1">
      <alignment horizontal="right" vertical="top" wrapText="1"/>
    </xf>
    <xf numFmtId="44" fontId="2" fillId="3" borderId="0" xfId="1" applyFont="1" applyFill="1" applyBorder="1" applyAlignment="1" applyProtection="1">
      <alignment horizontal="right" vertical="top" wrapText="1"/>
    </xf>
    <xf numFmtId="0" fontId="55" fillId="3" borderId="0" xfId="0" applyFont="1" applyFill="1" applyBorder="1" applyAlignment="1" applyProtection="1">
      <alignment horizontal="right" vertical="top" wrapText="1"/>
    </xf>
    <xf numFmtId="0" fontId="56" fillId="0" borderId="0" xfId="0" applyFont="1" applyAlignment="1">
      <alignment vertical="top" wrapText="1"/>
    </xf>
    <xf numFmtId="0" fontId="2" fillId="3" borderId="0" xfId="0" applyFont="1" applyFill="1" applyBorder="1" applyAlignment="1">
      <alignment horizontal="center" wrapText="1"/>
    </xf>
    <xf numFmtId="1" fontId="25" fillId="0" borderId="0" xfId="0" applyNumberFormat="1" applyFont="1" applyBorder="1" applyAlignment="1">
      <alignment horizontal="center" vertical="top" wrapText="1"/>
    </xf>
    <xf numFmtId="0" fontId="8" fillId="0" borderId="0" xfId="0" applyFont="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1" fillId="0" borderId="0" xfId="0" applyFont="1" applyAlignment="1" applyProtection="1">
      <alignment horizontal="left" vertical="top" wrapText="1"/>
    </xf>
  </cellXfs>
  <cellStyles count="6">
    <cellStyle name="Millares" xfId="5" builtinId="3"/>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5"/>
  <sheetViews>
    <sheetView tabSelected="1" showWhiteSpace="0" zoomScaleNormal="100" zoomScaleSheetLayoutView="136" workbookViewId="0">
      <selection activeCell="C6" sqref="C6"/>
    </sheetView>
  </sheetViews>
  <sheetFormatPr baseColWidth="10" defaultRowHeight="12.75" x14ac:dyDescent="0.25"/>
  <cols>
    <col min="1" max="1" width="11.140625" style="24" customWidth="1"/>
    <col min="2" max="2" width="12.85546875" style="24" customWidth="1"/>
    <col min="3" max="3" width="46.7109375" style="24" customWidth="1"/>
    <col min="4" max="4" width="6.140625" style="159" customWidth="1"/>
    <col min="5" max="5" width="9.7109375" style="160" customWidth="1"/>
    <col min="6" max="6" width="11.5703125" style="161" customWidth="1"/>
    <col min="7" max="7" width="18" style="162" customWidth="1"/>
    <col min="8" max="8" width="21.7109375" style="16" customWidth="1"/>
    <col min="9" max="16384" width="11.42578125" style="24"/>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282" t="s">
        <v>1</v>
      </c>
      <c r="D3" s="282"/>
      <c r="E3" s="282"/>
      <c r="F3" s="282"/>
      <c r="G3" s="282"/>
      <c r="H3" s="282"/>
    </row>
    <row r="4" spans="1:8" s="1" customFormat="1" ht="15.75" x14ac:dyDescent="0.25">
      <c r="B4" s="2"/>
      <c r="C4" s="283" t="s">
        <v>2</v>
      </c>
      <c r="D4" s="283"/>
      <c r="E4" s="283"/>
      <c r="F4" s="283"/>
      <c r="G4" s="283"/>
      <c r="H4" s="283"/>
    </row>
    <row r="5" spans="1:8" s="1" customFormat="1" ht="15.75" x14ac:dyDescent="0.25">
      <c r="B5" s="9"/>
      <c r="C5" s="283" t="s">
        <v>3</v>
      </c>
      <c r="D5" s="283"/>
      <c r="E5" s="283"/>
      <c r="F5" s="283"/>
      <c r="G5" s="283"/>
      <c r="H5" s="283"/>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x14ac:dyDescent="0.25">
      <c r="C8" s="284" t="s">
        <v>141</v>
      </c>
      <c r="D8" s="284"/>
      <c r="E8" s="284"/>
      <c r="F8" s="284"/>
      <c r="G8" s="284"/>
      <c r="H8" s="17"/>
    </row>
    <row r="9" spans="1:8" s="1" customFormat="1" ht="15" x14ac:dyDescent="0.25">
      <c r="C9" s="284" t="s">
        <v>140</v>
      </c>
      <c r="D9" s="284"/>
      <c r="E9" s="284"/>
      <c r="F9" s="18"/>
      <c r="G9" s="19"/>
      <c r="H9" s="20" t="s">
        <v>143</v>
      </c>
    </row>
    <row r="10" spans="1:8" s="1" customFormat="1" ht="15" x14ac:dyDescent="0.25">
      <c r="C10" s="284" t="s">
        <v>5</v>
      </c>
      <c r="D10" s="284"/>
      <c r="E10" s="284"/>
      <c r="F10" s="284"/>
      <c r="G10" s="284"/>
      <c r="H10" s="17"/>
    </row>
    <row r="11" spans="1:8" s="1" customFormat="1" ht="15" x14ac:dyDescent="0.25">
      <c r="C11" s="21" t="s">
        <v>6</v>
      </c>
      <c r="D11" s="22"/>
      <c r="E11" s="23"/>
      <c r="F11" s="18"/>
      <c r="G11" s="19"/>
      <c r="H11" s="17"/>
    </row>
    <row r="12" spans="1:8" ht="15.75" thickBot="1" x14ac:dyDescent="0.3">
      <c r="B12" s="25"/>
      <c r="C12" s="26"/>
      <c r="D12" s="25"/>
      <c r="E12" s="27"/>
      <c r="F12" s="28" t="s">
        <v>7</v>
      </c>
      <c r="G12" s="29" t="s">
        <v>142</v>
      </c>
      <c r="H12" s="30" t="s">
        <v>144</v>
      </c>
    </row>
    <row r="13" spans="1:8" ht="24.75" thickBot="1" x14ac:dyDescent="0.3">
      <c r="A13" s="31" t="s">
        <v>8</v>
      </c>
      <c r="B13" s="32" t="s">
        <v>9</v>
      </c>
      <c r="C13" s="32" t="s">
        <v>10</v>
      </c>
      <c r="D13" s="32" t="s">
        <v>11</v>
      </c>
      <c r="E13" s="33" t="s">
        <v>12</v>
      </c>
      <c r="F13" s="34" t="s">
        <v>13</v>
      </c>
      <c r="G13" s="35" t="s">
        <v>14</v>
      </c>
      <c r="H13" s="36" t="s">
        <v>15</v>
      </c>
    </row>
    <row r="14" spans="1:8" x14ac:dyDescent="0.25">
      <c r="B14" s="37"/>
      <c r="C14" s="38"/>
      <c r="D14" s="39"/>
      <c r="E14" s="40"/>
      <c r="F14" s="41"/>
      <c r="G14" s="42"/>
    </row>
    <row r="15" spans="1:8" x14ac:dyDescent="0.25">
      <c r="A15" s="46" t="s">
        <v>16</v>
      </c>
      <c r="B15" s="47"/>
      <c r="C15" s="48" t="s">
        <v>17</v>
      </c>
      <c r="D15" s="49"/>
      <c r="E15" s="50"/>
      <c r="F15" s="51"/>
      <c r="G15" s="52"/>
      <c r="H15" s="52"/>
    </row>
    <row r="16" spans="1:8" x14ac:dyDescent="0.25">
      <c r="A16" s="53"/>
      <c r="B16" s="54"/>
      <c r="C16" s="55" t="s">
        <v>18</v>
      </c>
      <c r="D16" s="56"/>
      <c r="E16" s="57"/>
      <c r="F16" s="58"/>
      <c r="G16" s="59"/>
      <c r="H16" s="59"/>
    </row>
    <row r="17" spans="1:8" x14ac:dyDescent="0.25">
      <c r="A17" s="60"/>
      <c r="B17" s="61"/>
      <c r="C17" s="62"/>
      <c r="D17" s="63"/>
      <c r="E17" s="64"/>
      <c r="F17" s="65"/>
      <c r="G17" s="66"/>
      <c r="H17" s="66"/>
    </row>
    <row r="18" spans="1:8" ht="96" x14ac:dyDescent="0.25">
      <c r="A18" s="67">
        <v>10</v>
      </c>
      <c r="B18" s="78"/>
      <c r="C18" s="68" t="s">
        <v>119</v>
      </c>
      <c r="D18" s="78" t="s">
        <v>19</v>
      </c>
      <c r="E18" s="181">
        <v>1</v>
      </c>
      <c r="F18" s="69"/>
      <c r="G18" s="77"/>
      <c r="H18" s="71"/>
    </row>
    <row r="19" spans="1:8" ht="15" x14ac:dyDescent="0.25">
      <c r="A19" s="67"/>
      <c r="B19" s="78"/>
      <c r="C19" s="76"/>
      <c r="D19" s="78"/>
      <c r="E19" s="181"/>
      <c r="F19" s="239"/>
      <c r="G19" s="238"/>
      <c r="H19" s="71"/>
    </row>
    <row r="20" spans="1:8" ht="96" x14ac:dyDescent="0.25">
      <c r="A20" s="67">
        <f>A18+10</f>
        <v>20</v>
      </c>
      <c r="B20" s="78"/>
      <c r="C20" s="68" t="s">
        <v>120</v>
      </c>
      <c r="D20" s="78" t="s">
        <v>19</v>
      </c>
      <c r="E20" s="181">
        <v>15</v>
      </c>
      <c r="F20" s="239"/>
      <c r="G20" s="84"/>
      <c r="H20" s="71"/>
    </row>
    <row r="21" spans="1:8" ht="15" x14ac:dyDescent="0.25">
      <c r="A21" s="67"/>
      <c r="B21" s="78"/>
      <c r="C21" s="68"/>
      <c r="D21" s="78"/>
      <c r="E21" s="181"/>
      <c r="F21" s="239"/>
      <c r="G21" s="84"/>
      <c r="H21" s="71"/>
    </row>
    <row r="22" spans="1:8" ht="96" x14ac:dyDescent="0.25">
      <c r="A22" s="67">
        <f t="shared" ref="A22" si="0">A20+10</f>
        <v>30</v>
      </c>
      <c r="B22" s="78"/>
      <c r="C22" s="68" t="s">
        <v>121</v>
      </c>
      <c r="D22" s="78" t="s">
        <v>19</v>
      </c>
      <c r="E22" s="181">
        <v>2</v>
      </c>
      <c r="F22" s="69"/>
      <c r="G22" s="84"/>
      <c r="H22" s="71"/>
    </row>
    <row r="23" spans="1:8" ht="15" x14ac:dyDescent="0.25">
      <c r="A23" s="67"/>
      <c r="B23" s="78"/>
      <c r="C23" s="68"/>
      <c r="D23" s="78"/>
      <c r="E23" s="181"/>
      <c r="F23" s="239"/>
      <c r="G23" s="77"/>
      <c r="H23" s="71"/>
    </row>
    <row r="24" spans="1:8" ht="96" x14ac:dyDescent="0.25">
      <c r="A24" s="67">
        <f t="shared" ref="A24" si="1">A22+10</f>
        <v>40</v>
      </c>
      <c r="B24" s="78"/>
      <c r="C24" s="68" t="s">
        <v>122</v>
      </c>
      <c r="D24" s="78" t="s">
        <v>19</v>
      </c>
      <c r="E24" s="181">
        <v>25</v>
      </c>
      <c r="F24" s="239"/>
      <c r="G24" s="84"/>
      <c r="H24" s="71"/>
    </row>
    <row r="25" spans="1:8" ht="15" x14ac:dyDescent="0.25">
      <c r="A25" s="67"/>
      <c r="B25" s="78"/>
      <c r="C25" s="76"/>
      <c r="D25" s="78"/>
      <c r="E25" s="181"/>
      <c r="F25" s="239"/>
      <c r="G25" s="70"/>
      <c r="H25" s="71"/>
    </row>
    <row r="26" spans="1:8" ht="96" x14ac:dyDescent="0.25">
      <c r="A26" s="67">
        <f t="shared" ref="A26" si="2">A24+10</f>
        <v>50</v>
      </c>
      <c r="B26" s="78"/>
      <c r="C26" s="68" t="s">
        <v>123</v>
      </c>
      <c r="D26" s="78" t="s">
        <v>19</v>
      </c>
      <c r="E26" s="181">
        <v>2</v>
      </c>
      <c r="F26" s="239"/>
      <c r="G26" s="84"/>
      <c r="H26" s="71"/>
    </row>
    <row r="27" spans="1:8" ht="15" x14ac:dyDescent="0.25">
      <c r="A27" s="67"/>
      <c r="B27" s="78"/>
      <c r="C27" s="76"/>
      <c r="D27" s="78"/>
      <c r="E27" s="181"/>
      <c r="F27" s="239"/>
      <c r="G27" s="70"/>
      <c r="H27" s="71"/>
    </row>
    <row r="28" spans="1:8" ht="84" x14ac:dyDescent="0.25">
      <c r="A28" s="67">
        <f t="shared" ref="A28" si="3">A26+10</f>
        <v>60</v>
      </c>
      <c r="B28" s="78"/>
      <c r="C28" s="76" t="s">
        <v>124</v>
      </c>
      <c r="D28" s="78" t="s">
        <v>19</v>
      </c>
      <c r="E28" s="181">
        <v>3</v>
      </c>
      <c r="F28" s="239"/>
      <c r="G28" s="84"/>
      <c r="H28" s="71"/>
    </row>
    <row r="29" spans="1:8" ht="15" x14ac:dyDescent="0.25">
      <c r="A29" s="67"/>
      <c r="B29" s="78"/>
      <c r="C29" s="76"/>
      <c r="D29" s="78"/>
      <c r="E29" s="181"/>
      <c r="F29" s="239"/>
      <c r="G29" s="238"/>
      <c r="H29" s="71"/>
    </row>
    <row r="30" spans="1:8" ht="84" x14ac:dyDescent="0.25">
      <c r="A30" s="67">
        <f t="shared" ref="A30" si="4">A28+10</f>
        <v>70</v>
      </c>
      <c r="B30" s="78"/>
      <c r="C30" s="76" t="s">
        <v>125</v>
      </c>
      <c r="D30" s="78" t="s">
        <v>19</v>
      </c>
      <c r="E30" s="181">
        <v>35</v>
      </c>
      <c r="F30" s="239"/>
      <c r="G30" s="84"/>
      <c r="H30" s="71"/>
    </row>
    <row r="31" spans="1:8" ht="15" x14ac:dyDescent="0.25">
      <c r="A31" s="67"/>
      <c r="B31" s="78"/>
      <c r="C31" s="76"/>
      <c r="D31" s="78"/>
      <c r="E31" s="181"/>
      <c r="F31" s="239"/>
      <c r="G31" s="70"/>
      <c r="H31" s="71"/>
    </row>
    <row r="32" spans="1:8" ht="84" x14ac:dyDescent="0.25">
      <c r="A32" s="67">
        <f t="shared" ref="A32" si="5">A30+10</f>
        <v>80</v>
      </c>
      <c r="B32" s="78"/>
      <c r="C32" s="76" t="s">
        <v>126</v>
      </c>
      <c r="D32" s="78" t="s">
        <v>19</v>
      </c>
      <c r="E32" s="181">
        <v>2</v>
      </c>
      <c r="F32" s="69"/>
      <c r="G32" s="84"/>
      <c r="H32" s="71"/>
    </row>
    <row r="33" spans="1:9" ht="15" x14ac:dyDescent="0.25">
      <c r="A33" s="67"/>
      <c r="B33" s="78"/>
      <c r="C33" s="76"/>
      <c r="D33" s="78"/>
      <c r="E33" s="181"/>
      <c r="F33" s="239"/>
      <c r="G33" s="238"/>
      <c r="H33" s="71"/>
    </row>
    <row r="34" spans="1:9" ht="48" x14ac:dyDescent="0.25">
      <c r="A34" s="67">
        <f>A32+10</f>
        <v>90</v>
      </c>
      <c r="B34" s="78"/>
      <c r="C34" s="76" t="s">
        <v>21</v>
      </c>
      <c r="D34" s="78" t="s">
        <v>19</v>
      </c>
      <c r="E34" s="181">
        <v>2</v>
      </c>
      <c r="F34" s="79"/>
      <c r="G34" s="77"/>
      <c r="H34" s="71"/>
    </row>
    <row r="35" spans="1:9" x14ac:dyDescent="0.25">
      <c r="A35" s="67"/>
      <c r="B35" s="78"/>
      <c r="C35" s="76"/>
      <c r="D35" s="78"/>
      <c r="E35" s="181"/>
      <c r="F35" s="79"/>
      <c r="G35" s="77"/>
      <c r="H35" s="71"/>
    </row>
    <row r="36" spans="1:9" ht="60" x14ac:dyDescent="0.25">
      <c r="A36" s="67"/>
      <c r="B36" s="80"/>
      <c r="C36" s="81" t="s">
        <v>22</v>
      </c>
      <c r="D36" s="82"/>
      <c r="E36" s="183"/>
      <c r="F36" s="43"/>
      <c r="G36" s="238"/>
      <c r="H36" s="71"/>
    </row>
    <row r="37" spans="1:9" ht="15" x14ac:dyDescent="0.25">
      <c r="A37" s="67">
        <f>A34+10</f>
        <v>100</v>
      </c>
      <c r="B37" s="80"/>
      <c r="C37" s="81" t="s">
        <v>23</v>
      </c>
      <c r="D37" s="82" t="s">
        <v>19</v>
      </c>
      <c r="E37" s="183">
        <v>2</v>
      </c>
      <c r="F37" s="43"/>
      <c r="G37" s="238"/>
      <c r="H37" s="71"/>
    </row>
    <row r="38" spans="1:9" ht="15" x14ac:dyDescent="0.25">
      <c r="A38" s="67">
        <f>A37+10</f>
        <v>110</v>
      </c>
      <c r="B38" s="80"/>
      <c r="C38" s="81" t="s">
        <v>24</v>
      </c>
      <c r="D38" s="82" t="s">
        <v>19</v>
      </c>
      <c r="E38" s="183">
        <v>2</v>
      </c>
      <c r="F38" s="43"/>
      <c r="G38" s="238"/>
      <c r="H38" s="71"/>
    </row>
    <row r="39" spans="1:9" ht="15" x14ac:dyDescent="0.25">
      <c r="A39" s="67"/>
      <c r="B39" s="80"/>
      <c r="C39" s="81"/>
      <c r="D39" s="82"/>
      <c r="E39" s="183"/>
      <c r="F39" s="43"/>
      <c r="G39" s="238"/>
      <c r="H39" s="71"/>
    </row>
    <row r="40" spans="1:9" ht="84" x14ac:dyDescent="0.25">
      <c r="A40" s="67">
        <f>A38+10</f>
        <v>120</v>
      </c>
      <c r="B40" s="78"/>
      <c r="C40" s="76" t="s">
        <v>85</v>
      </c>
      <c r="D40" s="78" t="s">
        <v>20</v>
      </c>
      <c r="E40" s="181">
        <v>50</v>
      </c>
      <c r="F40" s="83"/>
      <c r="G40" s="84"/>
      <c r="H40" s="71"/>
    </row>
    <row r="41" spans="1:9" x14ac:dyDescent="0.25">
      <c r="A41" s="67"/>
      <c r="B41" s="240"/>
      <c r="C41" s="73"/>
      <c r="D41" s="74"/>
      <c r="E41" s="241"/>
      <c r="F41" s="75"/>
      <c r="G41" s="71"/>
      <c r="H41" s="71"/>
    </row>
    <row r="42" spans="1:9" ht="84" x14ac:dyDescent="0.25">
      <c r="A42" s="67">
        <f>A40+10</f>
        <v>130</v>
      </c>
      <c r="B42" s="78">
        <v>12140053</v>
      </c>
      <c r="C42" s="76" t="s">
        <v>71</v>
      </c>
      <c r="D42" s="78" t="s">
        <v>25</v>
      </c>
      <c r="E42" s="181">
        <v>189.8</v>
      </c>
      <c r="F42" s="79"/>
      <c r="G42" s="77"/>
      <c r="H42" s="79"/>
    </row>
    <row r="43" spans="1:9" x14ac:dyDescent="0.25">
      <c r="A43" s="67"/>
      <c r="B43" s="240"/>
      <c r="C43" s="73"/>
      <c r="D43" s="74"/>
      <c r="E43" s="241"/>
      <c r="F43" s="75"/>
      <c r="G43" s="71"/>
      <c r="H43" s="71"/>
    </row>
    <row r="44" spans="1:9" ht="60" x14ac:dyDescent="0.25">
      <c r="A44" s="67"/>
      <c r="B44" s="72"/>
      <c r="C44" s="88" t="s">
        <v>26</v>
      </c>
      <c r="D44" s="67"/>
      <c r="E44" s="205"/>
      <c r="F44" s="75"/>
      <c r="G44" s="71"/>
      <c r="H44" s="71"/>
      <c r="I44" s="272"/>
    </row>
    <row r="45" spans="1:9" x14ac:dyDescent="0.25">
      <c r="A45" s="67">
        <f>A42+10</f>
        <v>140</v>
      </c>
      <c r="B45" s="78"/>
      <c r="C45" s="76" t="s">
        <v>139</v>
      </c>
      <c r="D45" s="78" t="s">
        <v>19</v>
      </c>
      <c r="E45" s="181">
        <v>3</v>
      </c>
      <c r="F45" s="79"/>
      <c r="G45" s="84"/>
      <c r="H45" s="83"/>
      <c r="I45" s="272"/>
    </row>
    <row r="46" spans="1:9" x14ac:dyDescent="0.25">
      <c r="A46" s="67"/>
      <c r="B46" s="240"/>
      <c r="C46" s="73"/>
      <c r="D46" s="74"/>
      <c r="E46" s="241"/>
      <c r="F46" s="75"/>
      <c r="G46" s="71"/>
      <c r="H46" s="71"/>
    </row>
    <row r="47" spans="1:9" ht="15" x14ac:dyDescent="0.25">
      <c r="A47" s="47" t="s">
        <v>59</v>
      </c>
      <c r="B47" s="164"/>
      <c r="C47" s="48" t="s">
        <v>60</v>
      </c>
      <c r="D47" s="49"/>
      <c r="E47" s="179"/>
      <c r="F47" s="51"/>
      <c r="G47" s="93"/>
      <c r="H47" s="165"/>
    </row>
    <row r="48" spans="1:9" ht="15" x14ac:dyDescent="0.25">
      <c r="A48" s="242"/>
      <c r="B48" s="191"/>
      <c r="C48" s="192" t="s">
        <v>61</v>
      </c>
      <c r="D48" s="166"/>
      <c r="E48" s="243"/>
      <c r="F48" s="244"/>
      <c r="G48" s="167"/>
      <c r="H48" s="168"/>
    </row>
    <row r="49" spans="1:8" ht="15" x14ac:dyDescent="0.25">
      <c r="A49" s="96"/>
      <c r="B49" s="245"/>
      <c r="C49" s="245"/>
      <c r="D49" s="245"/>
      <c r="E49" s="247"/>
      <c r="F49" s="202"/>
      <c r="G49" s="44"/>
      <c r="H49" s="87"/>
    </row>
    <row r="50" spans="1:8" ht="71.25" customHeight="1" x14ac:dyDescent="0.25">
      <c r="A50" s="96">
        <f>A45+10</f>
        <v>150</v>
      </c>
      <c r="B50" s="246"/>
      <c r="C50" s="213" t="s">
        <v>97</v>
      </c>
      <c r="D50" s="176" t="s">
        <v>69</v>
      </c>
      <c r="E50" s="97">
        <v>16</v>
      </c>
      <c r="F50" s="202"/>
      <c r="G50" s="44"/>
      <c r="H50" s="45"/>
    </row>
    <row r="51" spans="1:8" ht="15" x14ac:dyDescent="0.25">
      <c r="A51" s="96"/>
      <c r="B51" s="202"/>
      <c r="C51" s="202"/>
      <c r="D51" s="202"/>
      <c r="E51" s="247"/>
      <c r="F51" s="202"/>
      <c r="G51" s="44"/>
      <c r="H51" s="45"/>
    </row>
    <row r="52" spans="1:8" ht="84" x14ac:dyDescent="0.25">
      <c r="A52" s="96">
        <f>A50+10</f>
        <v>160</v>
      </c>
      <c r="B52" s="169" t="s">
        <v>62</v>
      </c>
      <c r="C52" s="170" t="s">
        <v>98</v>
      </c>
      <c r="D52" s="176" t="s">
        <v>39</v>
      </c>
      <c r="E52" s="97">
        <v>2</v>
      </c>
      <c r="F52" s="202"/>
      <c r="G52" s="44"/>
      <c r="H52" s="45"/>
    </row>
    <row r="53" spans="1:8" ht="15" x14ac:dyDescent="0.25">
      <c r="A53" s="105"/>
      <c r="B53" s="176"/>
      <c r="C53" s="171"/>
      <c r="D53" s="176"/>
      <c r="E53" s="177"/>
      <c r="F53" s="202"/>
      <c r="G53" s="44"/>
      <c r="H53" s="45"/>
    </row>
    <row r="54" spans="1:8" ht="84" x14ac:dyDescent="0.25">
      <c r="A54" s="96">
        <f>+A52+10</f>
        <v>170</v>
      </c>
      <c r="B54" s="176">
        <v>28100002</v>
      </c>
      <c r="C54" s="171" t="s">
        <v>99</v>
      </c>
      <c r="D54" s="176" t="s">
        <v>39</v>
      </c>
      <c r="E54" s="97">
        <v>15.75</v>
      </c>
      <c r="F54" s="202"/>
      <c r="G54" s="44"/>
      <c r="H54" s="45"/>
    </row>
    <row r="55" spans="1:8" ht="15" x14ac:dyDescent="0.25">
      <c r="A55" s="105"/>
      <c r="B55" s="176"/>
      <c r="C55" s="171"/>
      <c r="D55" s="176"/>
      <c r="E55" s="206"/>
      <c r="F55" s="202"/>
      <c r="G55" s="44"/>
      <c r="H55" s="45"/>
    </row>
    <row r="56" spans="1:8" ht="15" x14ac:dyDescent="0.25">
      <c r="A56" s="242"/>
      <c r="B56" s="191"/>
      <c r="C56" s="192" t="s">
        <v>63</v>
      </c>
      <c r="D56" s="166"/>
      <c r="E56" s="243"/>
      <c r="F56" s="244"/>
      <c r="G56" s="167"/>
      <c r="H56" s="168"/>
    </row>
    <row r="57" spans="1:8" ht="15" x14ac:dyDescent="0.25">
      <c r="A57" s="105"/>
      <c r="B57" s="176"/>
      <c r="C57" s="171"/>
      <c r="D57" s="176"/>
      <c r="E57" s="248"/>
      <c r="F57" s="202"/>
      <c r="G57" s="44"/>
      <c r="H57" s="45"/>
    </row>
    <row r="58" spans="1:8" ht="60" x14ac:dyDescent="0.25">
      <c r="A58" s="96">
        <f>A54+10</f>
        <v>180</v>
      </c>
      <c r="B58" s="176">
        <v>28120012</v>
      </c>
      <c r="C58" s="171" t="s">
        <v>113</v>
      </c>
      <c r="D58" s="176" t="s">
        <v>29</v>
      </c>
      <c r="E58" s="97">
        <v>4</v>
      </c>
      <c r="F58" s="202"/>
      <c r="G58" s="44"/>
      <c r="H58" s="45"/>
    </row>
    <row r="59" spans="1:8" ht="15" x14ac:dyDescent="0.25">
      <c r="A59" s="96"/>
      <c r="B59" s="176"/>
      <c r="C59" s="171"/>
      <c r="D59" s="176"/>
      <c r="E59" s="248"/>
      <c r="F59" s="202"/>
      <c r="G59" s="44"/>
      <c r="H59" s="45"/>
    </row>
    <row r="60" spans="1:8" s="99" customFormat="1" ht="60" x14ac:dyDescent="0.25">
      <c r="A60" s="96">
        <f>A58+10</f>
        <v>190</v>
      </c>
      <c r="B60" s="176">
        <v>28120017</v>
      </c>
      <c r="C60" s="171" t="s">
        <v>114</v>
      </c>
      <c r="D60" s="176" t="s">
        <v>29</v>
      </c>
      <c r="E60" s="97">
        <v>1</v>
      </c>
      <c r="F60" s="202"/>
      <c r="G60" s="44"/>
      <c r="H60" s="45"/>
    </row>
    <row r="61" spans="1:8" s="99" customFormat="1" ht="15" x14ac:dyDescent="0.25">
      <c r="A61" s="96"/>
      <c r="B61" s="176"/>
      <c r="C61" s="171"/>
      <c r="D61" s="176"/>
      <c r="E61" s="247"/>
      <c r="F61" s="202"/>
      <c r="G61" s="44"/>
      <c r="H61" s="45"/>
    </row>
    <row r="62" spans="1:8" s="99" customFormat="1" ht="60" x14ac:dyDescent="0.25">
      <c r="A62" s="96">
        <f t="shared" ref="A62" si="6">A60+10</f>
        <v>200</v>
      </c>
      <c r="B62" s="176">
        <v>28120029</v>
      </c>
      <c r="C62" s="171" t="s">
        <v>115</v>
      </c>
      <c r="D62" s="176" t="s">
        <v>29</v>
      </c>
      <c r="E62" s="97">
        <v>1</v>
      </c>
      <c r="F62" s="202"/>
      <c r="G62" s="44"/>
      <c r="H62" s="45"/>
    </row>
    <row r="63" spans="1:8" s="99" customFormat="1" ht="15" x14ac:dyDescent="0.25">
      <c r="A63" s="96"/>
      <c r="B63" s="176"/>
      <c r="C63" s="171"/>
      <c r="D63" s="176"/>
      <c r="E63" s="247"/>
      <c r="F63" s="202"/>
      <c r="G63" s="44"/>
      <c r="H63" s="45"/>
    </row>
    <row r="64" spans="1:8" s="99" customFormat="1" ht="60" x14ac:dyDescent="0.25">
      <c r="A64" s="96">
        <f t="shared" ref="A64" si="7">A62+10</f>
        <v>210</v>
      </c>
      <c r="B64" s="176">
        <v>28120065</v>
      </c>
      <c r="C64" s="171" t="s">
        <v>116</v>
      </c>
      <c r="D64" s="176" t="s">
        <v>29</v>
      </c>
      <c r="E64" s="97">
        <v>1</v>
      </c>
      <c r="F64" s="202"/>
      <c r="G64" s="44"/>
      <c r="H64" s="45"/>
    </row>
    <row r="65" spans="1:8" s="99" customFormat="1" ht="15" x14ac:dyDescent="0.25">
      <c r="A65" s="96"/>
      <c r="B65" s="176"/>
      <c r="C65" s="171"/>
      <c r="D65" s="176"/>
      <c r="E65" s="247"/>
      <c r="F65" s="202"/>
      <c r="G65" s="44"/>
      <c r="H65" s="45"/>
    </row>
    <row r="66" spans="1:8" s="99" customFormat="1" ht="48" x14ac:dyDescent="0.25">
      <c r="A66" s="96">
        <f t="shared" ref="A66" si="8">A64+10</f>
        <v>220</v>
      </c>
      <c r="B66" s="176"/>
      <c r="C66" s="171" t="s">
        <v>100</v>
      </c>
      <c r="D66" s="176" t="s">
        <v>29</v>
      </c>
      <c r="E66" s="97">
        <v>11</v>
      </c>
      <c r="F66" s="202"/>
      <c r="G66" s="44"/>
      <c r="H66" s="45"/>
    </row>
    <row r="67" spans="1:8" s="99" customFormat="1" ht="15" x14ac:dyDescent="0.25">
      <c r="A67" s="96"/>
      <c r="B67" s="176"/>
      <c r="C67" s="171"/>
      <c r="D67" s="176"/>
      <c r="E67" s="97"/>
      <c r="F67" s="202"/>
      <c r="G67" s="44"/>
      <c r="H67" s="45"/>
    </row>
    <row r="68" spans="1:8" s="99" customFormat="1" ht="15" x14ac:dyDescent="0.25">
      <c r="A68" s="47" t="s">
        <v>64</v>
      </c>
      <c r="B68" s="164"/>
      <c r="C68" s="48" t="s">
        <v>65</v>
      </c>
      <c r="D68" s="49"/>
      <c r="E68" s="179"/>
      <c r="F68" s="51"/>
      <c r="G68" s="93"/>
      <c r="H68" s="165"/>
    </row>
    <row r="69" spans="1:8" s="99" customFormat="1" x14ac:dyDescent="0.25">
      <c r="A69" s="195"/>
      <c r="B69" s="193"/>
      <c r="C69" s="55" t="s">
        <v>66</v>
      </c>
      <c r="D69" s="101"/>
      <c r="E69" s="104"/>
      <c r="F69" s="104"/>
      <c r="G69" s="104"/>
      <c r="H69" s="104"/>
    </row>
    <row r="70" spans="1:8" s="99" customFormat="1" ht="15" x14ac:dyDescent="0.25">
      <c r="A70" s="85"/>
      <c r="B70" s="172"/>
      <c r="C70" s="173"/>
      <c r="D70" s="174"/>
      <c r="E70" s="249"/>
      <c r="F70" s="98"/>
      <c r="G70" s="44"/>
      <c r="H70" s="87"/>
    </row>
    <row r="71" spans="1:8" s="99" customFormat="1" ht="48" x14ac:dyDescent="0.25">
      <c r="A71" s="85">
        <f>A66+10</f>
        <v>230</v>
      </c>
      <c r="B71" s="172"/>
      <c r="C71" s="173" t="s">
        <v>101</v>
      </c>
      <c r="D71" s="187" t="s">
        <v>39</v>
      </c>
      <c r="E71" s="249">
        <v>18</v>
      </c>
      <c r="F71" s="98"/>
      <c r="G71" s="44"/>
      <c r="H71" s="87"/>
    </row>
    <row r="72" spans="1:8" s="99" customFormat="1" ht="15" x14ac:dyDescent="0.25">
      <c r="A72" s="85"/>
      <c r="B72" s="172"/>
      <c r="C72" s="173"/>
      <c r="D72" s="174"/>
      <c r="E72" s="249"/>
      <c r="F72" s="98"/>
      <c r="G72" s="44"/>
      <c r="H72" s="87"/>
    </row>
    <row r="73" spans="1:8" s="99" customFormat="1" ht="60" x14ac:dyDescent="0.25">
      <c r="A73" s="67">
        <f>A71+10</f>
        <v>240</v>
      </c>
      <c r="B73" s="172"/>
      <c r="C73" s="213" t="s">
        <v>132</v>
      </c>
      <c r="D73" s="176" t="s">
        <v>69</v>
      </c>
      <c r="E73" s="249">
        <v>18</v>
      </c>
      <c r="F73" s="98"/>
      <c r="G73" s="44"/>
      <c r="H73" s="87"/>
    </row>
    <row r="74" spans="1:8" s="99" customFormat="1" ht="15" x14ac:dyDescent="0.25">
      <c r="A74" s="85"/>
      <c r="B74" s="172"/>
      <c r="C74" s="214"/>
      <c r="D74" s="174"/>
      <c r="E74" s="249"/>
      <c r="F74" s="98"/>
      <c r="G74" s="44"/>
      <c r="H74" s="87"/>
    </row>
    <row r="75" spans="1:8" s="99" customFormat="1" ht="60" x14ac:dyDescent="0.25">
      <c r="A75" s="67">
        <f t="shared" ref="A75" si="9">A73+10</f>
        <v>250</v>
      </c>
      <c r="B75" s="172"/>
      <c r="C75" s="215" t="s">
        <v>102</v>
      </c>
      <c r="D75" s="176" t="s">
        <v>19</v>
      </c>
      <c r="E75" s="250">
        <v>2</v>
      </c>
      <c r="F75" s="98"/>
      <c r="G75" s="44"/>
      <c r="H75" s="87"/>
    </row>
    <row r="76" spans="1:8" s="99" customFormat="1" ht="15" x14ac:dyDescent="0.2">
      <c r="A76" s="85"/>
      <c r="B76" s="96"/>
      <c r="C76" s="213"/>
      <c r="D76" s="176"/>
      <c r="E76" s="271"/>
      <c r="F76" s="98"/>
      <c r="G76" s="44"/>
      <c r="H76" s="87"/>
    </row>
    <row r="77" spans="1:8" s="99" customFormat="1" ht="72" x14ac:dyDescent="0.25">
      <c r="A77" s="67">
        <f t="shared" ref="A77" si="10">A75+10</f>
        <v>260</v>
      </c>
      <c r="B77" s="96"/>
      <c r="C77" s="213" t="s">
        <v>103</v>
      </c>
      <c r="D77" s="176" t="s">
        <v>69</v>
      </c>
      <c r="E77" s="97">
        <v>1.5</v>
      </c>
      <c r="F77" s="98"/>
      <c r="G77" s="44"/>
      <c r="H77" s="87"/>
    </row>
    <row r="78" spans="1:8" s="99" customFormat="1" ht="15" x14ac:dyDescent="0.25">
      <c r="A78" s="85"/>
      <c r="B78" s="96"/>
      <c r="C78" s="213"/>
      <c r="D78" s="176"/>
      <c r="E78" s="97"/>
      <c r="F78" s="98"/>
      <c r="G78" s="44"/>
      <c r="H78" s="87"/>
    </row>
    <row r="79" spans="1:8" s="99" customFormat="1" ht="60" x14ac:dyDescent="0.25">
      <c r="A79" s="67">
        <f t="shared" ref="A79" si="11">A77+10</f>
        <v>270</v>
      </c>
      <c r="B79" s="96"/>
      <c r="C79" s="213" t="s">
        <v>104</v>
      </c>
      <c r="D79" s="176" t="s">
        <v>19</v>
      </c>
      <c r="E79" s="97">
        <v>1</v>
      </c>
      <c r="F79" s="98"/>
      <c r="G79" s="44"/>
      <c r="H79" s="87"/>
    </row>
    <row r="80" spans="1:8" s="99" customFormat="1" ht="15" x14ac:dyDescent="0.25">
      <c r="A80" s="85"/>
      <c r="B80" s="96"/>
      <c r="C80" s="213"/>
      <c r="D80" s="176"/>
      <c r="E80" s="248"/>
      <c r="F80" s="98"/>
      <c r="G80" s="44"/>
      <c r="H80" s="87"/>
    </row>
    <row r="81" spans="1:8" s="99" customFormat="1" ht="60" x14ac:dyDescent="0.25">
      <c r="A81" s="67">
        <f t="shared" ref="A81" si="12">A79+10</f>
        <v>280</v>
      </c>
      <c r="B81" s="96"/>
      <c r="C81" s="213" t="s">
        <v>105</v>
      </c>
      <c r="D81" s="176" t="s">
        <v>19</v>
      </c>
      <c r="E81" s="97">
        <v>2</v>
      </c>
      <c r="F81" s="98"/>
      <c r="G81" s="44"/>
      <c r="H81" s="87"/>
    </row>
    <row r="82" spans="1:8" s="99" customFormat="1" ht="15" x14ac:dyDescent="0.25">
      <c r="A82" s="85"/>
      <c r="B82" s="96"/>
      <c r="C82" s="213"/>
      <c r="D82" s="176"/>
      <c r="E82" s="97"/>
      <c r="F82" s="98"/>
      <c r="G82" s="44"/>
      <c r="H82" s="87"/>
    </row>
    <row r="83" spans="1:8" s="99" customFormat="1" ht="60" x14ac:dyDescent="0.25">
      <c r="A83" s="67">
        <f t="shared" ref="A83" si="13">A81+10</f>
        <v>290</v>
      </c>
      <c r="B83" s="96"/>
      <c r="C83" s="213" t="s">
        <v>106</v>
      </c>
      <c r="D83" s="176" t="s">
        <v>19</v>
      </c>
      <c r="E83" s="97">
        <v>4</v>
      </c>
      <c r="F83" s="98"/>
      <c r="G83" s="44"/>
      <c r="H83" s="87"/>
    </row>
    <row r="84" spans="1:8" s="99" customFormat="1" ht="15" x14ac:dyDescent="0.25">
      <c r="A84" s="85"/>
      <c r="B84" s="96"/>
      <c r="C84" s="213"/>
      <c r="D84" s="176"/>
      <c r="E84" s="248"/>
      <c r="F84" s="98"/>
      <c r="G84" s="44"/>
      <c r="H84" s="87"/>
    </row>
    <row r="85" spans="1:8" s="99" customFormat="1" ht="72" x14ac:dyDescent="0.25">
      <c r="A85" s="67">
        <f t="shared" ref="A85" si="14">A83+10</f>
        <v>300</v>
      </c>
      <c r="B85" s="96"/>
      <c r="C85" s="213" t="s">
        <v>107</v>
      </c>
      <c r="D85" s="176" t="s">
        <v>19</v>
      </c>
      <c r="E85" s="97">
        <v>1</v>
      </c>
      <c r="F85" s="98"/>
      <c r="G85" s="44"/>
      <c r="H85" s="87"/>
    </row>
    <row r="86" spans="1:8" s="99" customFormat="1" ht="15" x14ac:dyDescent="0.25">
      <c r="A86" s="85"/>
      <c r="B86" s="96"/>
      <c r="C86" s="213"/>
      <c r="D86" s="176"/>
      <c r="E86" s="248"/>
      <c r="F86" s="98"/>
      <c r="G86" s="44"/>
      <c r="H86" s="87"/>
    </row>
    <row r="87" spans="1:8" s="99" customFormat="1" ht="72" x14ac:dyDescent="0.25">
      <c r="A87" s="67">
        <f t="shared" ref="A87" si="15">A85+10</f>
        <v>310</v>
      </c>
      <c r="B87" s="96"/>
      <c r="C87" s="213" t="s">
        <v>108</v>
      </c>
      <c r="D87" s="176" t="s">
        <v>29</v>
      </c>
      <c r="E87" s="97">
        <v>1</v>
      </c>
      <c r="F87" s="98"/>
      <c r="G87" s="44"/>
      <c r="H87" s="87"/>
    </row>
    <row r="88" spans="1:8" s="99" customFormat="1" ht="15" x14ac:dyDescent="0.25">
      <c r="A88" s="85"/>
      <c r="B88" s="96"/>
      <c r="C88" s="213"/>
      <c r="D88" s="176"/>
      <c r="E88" s="248"/>
      <c r="F88" s="98"/>
      <c r="G88" s="44"/>
      <c r="H88" s="87"/>
    </row>
    <row r="89" spans="1:8" s="99" customFormat="1" ht="48" x14ac:dyDescent="0.25">
      <c r="A89" s="67">
        <f t="shared" ref="A89" si="16">A87+10</f>
        <v>320</v>
      </c>
      <c r="B89" s="252"/>
      <c r="C89" s="215" t="s">
        <v>109</v>
      </c>
      <c r="D89" s="96" t="s">
        <v>19</v>
      </c>
      <c r="E89" s="251">
        <v>15</v>
      </c>
      <c r="F89" s="94"/>
      <c r="G89" s="44"/>
      <c r="H89" s="87"/>
    </row>
    <row r="90" spans="1:8" s="99" customFormat="1" ht="15" x14ac:dyDescent="0.25">
      <c r="A90" s="85"/>
      <c r="B90" s="252"/>
      <c r="C90" s="216"/>
      <c r="D90" s="89"/>
      <c r="E90" s="182"/>
      <c r="F90" s="94"/>
      <c r="G90" s="44"/>
      <c r="H90" s="87"/>
    </row>
    <row r="91" spans="1:8" s="99" customFormat="1" ht="15" x14ac:dyDescent="0.25">
      <c r="A91" s="47" t="s">
        <v>67</v>
      </c>
      <c r="B91" s="164"/>
      <c r="C91" s="218" t="s">
        <v>70</v>
      </c>
      <c r="D91" s="49"/>
      <c r="E91" s="179"/>
      <c r="F91" s="51"/>
      <c r="G91" s="93"/>
      <c r="H91" s="165"/>
    </row>
    <row r="92" spans="1:8" s="99" customFormat="1" ht="15" x14ac:dyDescent="0.25">
      <c r="A92" s="85"/>
      <c r="B92" s="253"/>
      <c r="C92" s="219"/>
      <c r="D92" s="254"/>
      <c r="E92" s="149"/>
      <c r="F92" s="43"/>
      <c r="G92" s="44"/>
      <c r="H92" s="87"/>
    </row>
    <row r="93" spans="1:8" s="99" customFormat="1" ht="192" x14ac:dyDescent="0.25">
      <c r="A93" s="85">
        <f>A89+10</f>
        <v>330</v>
      </c>
      <c r="B93" s="255"/>
      <c r="C93" s="215" t="s">
        <v>74</v>
      </c>
      <c r="D93" s="256" t="s">
        <v>29</v>
      </c>
      <c r="E93" s="184">
        <v>1</v>
      </c>
      <c r="F93" s="43"/>
      <c r="G93" s="44"/>
      <c r="H93" s="87"/>
    </row>
    <row r="94" spans="1:8" s="99" customFormat="1" ht="15" x14ac:dyDescent="0.25">
      <c r="A94" s="85"/>
      <c r="B94" s="255"/>
      <c r="C94" s="220"/>
      <c r="D94" s="256"/>
      <c r="E94" s="184"/>
      <c r="F94" s="43"/>
      <c r="G94" s="44"/>
      <c r="H94" s="87"/>
    </row>
    <row r="95" spans="1:8" s="99" customFormat="1" ht="132" x14ac:dyDescent="0.25">
      <c r="A95" s="85">
        <f>A93+10</f>
        <v>340</v>
      </c>
      <c r="B95" s="96"/>
      <c r="C95" s="213" t="s">
        <v>128</v>
      </c>
      <c r="D95" s="96" t="s">
        <v>29</v>
      </c>
      <c r="E95" s="97">
        <v>1</v>
      </c>
      <c r="F95" s="175"/>
      <c r="G95" s="44"/>
      <c r="H95" s="87"/>
    </row>
    <row r="96" spans="1:8" s="99" customFormat="1" ht="15" x14ac:dyDescent="0.25">
      <c r="A96" s="85"/>
      <c r="B96" s="96"/>
      <c r="C96" s="213"/>
      <c r="D96" s="96"/>
      <c r="E96" s="97"/>
      <c r="F96" s="175"/>
      <c r="G96" s="44"/>
      <c r="H96" s="87"/>
    </row>
    <row r="97" spans="1:8" s="99" customFormat="1" ht="84" x14ac:dyDescent="0.25">
      <c r="A97" s="85">
        <f t="shared" ref="A97" si="17">A95+10</f>
        <v>350</v>
      </c>
      <c r="B97" s="96"/>
      <c r="C97" s="213" t="s">
        <v>127</v>
      </c>
      <c r="D97" s="96" t="s">
        <v>19</v>
      </c>
      <c r="E97" s="97">
        <v>1</v>
      </c>
      <c r="F97" s="245"/>
      <c r="G97" s="44"/>
      <c r="H97" s="87"/>
    </row>
    <row r="98" spans="1:8" s="99" customFormat="1" ht="15" x14ac:dyDescent="0.25">
      <c r="A98" s="85"/>
      <c r="B98" s="259"/>
      <c r="C98" s="178"/>
      <c r="D98" s="107"/>
      <c r="E98" s="182"/>
      <c r="F98" s="43"/>
      <c r="G98" s="44"/>
      <c r="H98" s="87"/>
    </row>
    <row r="99" spans="1:8" s="99" customFormat="1" ht="60" x14ac:dyDescent="0.25">
      <c r="A99" s="85">
        <f t="shared" ref="A99" si="18">A97+10</f>
        <v>360</v>
      </c>
      <c r="B99" s="85"/>
      <c r="C99" s="178" t="s">
        <v>117</v>
      </c>
      <c r="D99" s="85" t="s">
        <v>19</v>
      </c>
      <c r="E99" s="184">
        <v>1</v>
      </c>
      <c r="F99" s="175"/>
      <c r="G99" s="44"/>
      <c r="H99" s="87"/>
    </row>
    <row r="100" spans="1:8" s="99" customFormat="1" ht="15" x14ac:dyDescent="0.25">
      <c r="A100" s="85"/>
      <c r="B100" s="85"/>
      <c r="C100" s="221"/>
      <c r="D100" s="85"/>
      <c r="E100" s="184"/>
      <c r="F100" s="43"/>
      <c r="G100" s="44"/>
      <c r="H100" s="87"/>
    </row>
    <row r="101" spans="1:8" s="99" customFormat="1" ht="60" x14ac:dyDescent="0.25">
      <c r="A101" s="85">
        <f t="shared" ref="A101" si="19">A99+10</f>
        <v>370</v>
      </c>
      <c r="B101" s="85"/>
      <c r="C101" s="178" t="s">
        <v>110</v>
      </c>
      <c r="D101" s="85" t="s">
        <v>19</v>
      </c>
      <c r="E101" s="184">
        <v>1</v>
      </c>
      <c r="F101" s="43"/>
      <c r="G101" s="44"/>
      <c r="H101" s="87"/>
    </row>
    <row r="102" spans="1:8" s="99" customFormat="1" ht="15" x14ac:dyDescent="0.25">
      <c r="A102" s="85"/>
      <c r="B102" s="85"/>
      <c r="C102" s="221"/>
      <c r="D102" s="85"/>
      <c r="E102" s="184"/>
      <c r="F102" s="43"/>
      <c r="G102" s="44"/>
      <c r="H102" s="87"/>
    </row>
    <row r="103" spans="1:8" s="99" customFormat="1" ht="72" x14ac:dyDescent="0.25">
      <c r="A103" s="85">
        <f t="shared" ref="A103" si="20">A101+10</f>
        <v>380</v>
      </c>
      <c r="B103" s="85"/>
      <c r="C103" s="178" t="s">
        <v>77</v>
      </c>
      <c r="D103" s="85" t="s">
        <v>29</v>
      </c>
      <c r="E103" s="184">
        <v>1</v>
      </c>
      <c r="F103" s="43"/>
      <c r="G103" s="44"/>
      <c r="H103" s="87"/>
    </row>
    <row r="104" spans="1:8" s="99" customFormat="1" ht="15" x14ac:dyDescent="0.25">
      <c r="A104" s="85"/>
      <c r="B104" s="85"/>
      <c r="C104" s="221"/>
      <c r="D104" s="85"/>
      <c r="E104" s="184"/>
      <c r="F104" s="43"/>
      <c r="G104" s="44"/>
      <c r="H104" s="87"/>
    </row>
    <row r="105" spans="1:8" s="99" customFormat="1" ht="84" x14ac:dyDescent="0.25">
      <c r="A105" s="85">
        <f t="shared" ref="A105" si="21">A103+10</f>
        <v>390</v>
      </c>
      <c r="B105" s="85"/>
      <c r="C105" s="178" t="s">
        <v>76</v>
      </c>
      <c r="D105" s="85" t="s">
        <v>29</v>
      </c>
      <c r="E105" s="184">
        <v>1</v>
      </c>
      <c r="F105" s="43"/>
      <c r="G105" s="44"/>
      <c r="H105" s="87"/>
    </row>
    <row r="106" spans="1:8" s="99" customFormat="1" ht="15" x14ac:dyDescent="0.25">
      <c r="A106" s="85"/>
      <c r="B106" s="85"/>
      <c r="C106" s="221"/>
      <c r="D106" s="85"/>
      <c r="E106" s="184"/>
      <c r="F106" s="43"/>
      <c r="G106" s="44"/>
      <c r="H106" s="87"/>
    </row>
    <row r="107" spans="1:8" s="99" customFormat="1" ht="72" x14ac:dyDescent="0.25">
      <c r="A107" s="85">
        <f t="shared" ref="A107" si="22">A105+10</f>
        <v>400</v>
      </c>
      <c r="B107" s="85"/>
      <c r="C107" s="178" t="s">
        <v>78</v>
      </c>
      <c r="D107" s="85" t="s">
        <v>29</v>
      </c>
      <c r="E107" s="184">
        <v>1</v>
      </c>
      <c r="F107" s="43"/>
      <c r="G107" s="44"/>
      <c r="H107" s="87"/>
    </row>
    <row r="108" spans="1:8" s="99" customFormat="1" ht="15" x14ac:dyDescent="0.25">
      <c r="A108" s="85"/>
      <c r="B108" s="85"/>
      <c r="C108" s="221"/>
      <c r="D108" s="85"/>
      <c r="E108" s="184"/>
      <c r="F108" s="43"/>
      <c r="G108" s="44"/>
      <c r="H108" s="87"/>
    </row>
    <row r="109" spans="1:8" s="99" customFormat="1" ht="96" x14ac:dyDescent="0.25">
      <c r="A109" s="85">
        <f t="shared" ref="A109" si="23">A107+10</f>
        <v>410</v>
      </c>
      <c r="B109" s="258"/>
      <c r="C109" s="178" t="s">
        <v>79</v>
      </c>
      <c r="D109" s="115" t="s">
        <v>19</v>
      </c>
      <c r="E109" s="184">
        <v>1</v>
      </c>
      <c r="F109" s="43"/>
      <c r="G109" s="44"/>
      <c r="H109" s="87"/>
    </row>
    <row r="110" spans="1:8" s="99" customFormat="1" ht="15" x14ac:dyDescent="0.25">
      <c r="A110" s="85"/>
      <c r="B110" s="85"/>
      <c r="C110" s="221"/>
      <c r="D110" s="85"/>
      <c r="E110" s="184"/>
      <c r="F110" s="43"/>
      <c r="G110" s="44"/>
      <c r="H110" s="87"/>
    </row>
    <row r="111" spans="1:8" s="99" customFormat="1" ht="96" x14ac:dyDescent="0.25">
      <c r="A111" s="85"/>
      <c r="B111" s="85"/>
      <c r="C111" s="178" t="s">
        <v>73</v>
      </c>
      <c r="D111" s="85"/>
      <c r="E111" s="184"/>
      <c r="F111" s="43"/>
      <c r="G111" s="44"/>
      <c r="H111" s="87"/>
    </row>
    <row r="112" spans="1:8" s="99" customFormat="1" ht="24" x14ac:dyDescent="0.25">
      <c r="A112" s="85">
        <f>A109+10</f>
        <v>420</v>
      </c>
      <c r="B112" s="85"/>
      <c r="C112" s="221" t="s">
        <v>75</v>
      </c>
      <c r="D112" s="85" t="s">
        <v>19</v>
      </c>
      <c r="E112" s="184">
        <v>1</v>
      </c>
      <c r="F112" s="43"/>
      <c r="G112" s="44"/>
      <c r="H112" s="87"/>
    </row>
    <row r="113" spans="1:8" s="99" customFormat="1" ht="15" x14ac:dyDescent="0.25">
      <c r="A113" s="85"/>
      <c r="B113" s="85"/>
      <c r="C113" s="221"/>
      <c r="D113" s="85"/>
      <c r="E113" s="184"/>
      <c r="F113" s="43"/>
      <c r="G113" s="44"/>
      <c r="H113" s="87"/>
    </row>
    <row r="114" spans="1:8" s="99" customFormat="1" ht="96" x14ac:dyDescent="0.25">
      <c r="A114" s="85"/>
      <c r="B114" s="172"/>
      <c r="C114" s="222" t="s">
        <v>68</v>
      </c>
      <c r="D114" s="110"/>
      <c r="E114" s="184"/>
      <c r="F114" s="43"/>
      <c r="G114" s="44"/>
      <c r="H114" s="87"/>
    </row>
    <row r="115" spans="1:8" s="99" customFormat="1" ht="36" x14ac:dyDescent="0.25">
      <c r="A115" s="85">
        <f>A112+10</f>
        <v>430</v>
      </c>
      <c r="B115" s="172"/>
      <c r="C115" s="223" t="s">
        <v>90</v>
      </c>
      <c r="D115" s="174" t="s">
        <v>19</v>
      </c>
      <c r="E115" s="184">
        <v>1</v>
      </c>
      <c r="F115" s="43"/>
      <c r="G115" s="44"/>
      <c r="H115" s="87"/>
    </row>
    <row r="116" spans="1:8" s="99" customFormat="1" x14ac:dyDescent="0.25">
      <c r="A116" s="67"/>
      <c r="B116" s="240"/>
      <c r="C116" s="224"/>
      <c r="D116" s="74"/>
      <c r="E116" s="241"/>
      <c r="F116" s="75"/>
      <c r="G116" s="71"/>
      <c r="H116" s="71"/>
    </row>
    <row r="117" spans="1:8" s="99" customFormat="1" ht="15" customHeight="1" x14ac:dyDescent="0.25">
      <c r="A117" s="190" t="s">
        <v>27</v>
      </c>
      <c r="B117" s="194"/>
      <c r="C117" s="218" t="s">
        <v>28</v>
      </c>
      <c r="D117" s="91"/>
      <c r="E117" s="207"/>
      <c r="F117" s="92"/>
      <c r="G117" s="93"/>
      <c r="H117" s="93"/>
    </row>
    <row r="118" spans="1:8" s="99" customFormat="1" x14ac:dyDescent="0.2">
      <c r="A118" s="100"/>
      <c r="B118" s="101"/>
      <c r="C118" s="229"/>
      <c r="D118" s="102"/>
      <c r="E118" s="180"/>
      <c r="F118" s="103"/>
      <c r="G118" s="104"/>
      <c r="H118" s="104"/>
    </row>
    <row r="119" spans="1:8" s="99" customFormat="1" ht="15" x14ac:dyDescent="0.25">
      <c r="A119" s="96"/>
      <c r="B119" s="260"/>
      <c r="C119" s="226"/>
      <c r="D119" s="245"/>
      <c r="E119" s="247"/>
      <c r="F119" s="98"/>
      <c r="G119" s="44"/>
      <c r="H119" s="45"/>
    </row>
    <row r="120" spans="1:8" s="99" customFormat="1" ht="108" x14ac:dyDescent="0.25">
      <c r="A120" s="96">
        <f>A115+10</f>
        <v>440</v>
      </c>
      <c r="B120" s="262"/>
      <c r="C120" s="215" t="s">
        <v>135</v>
      </c>
      <c r="D120" s="96" t="s">
        <v>29</v>
      </c>
      <c r="E120" s="97">
        <v>25</v>
      </c>
      <c r="F120" s="98"/>
      <c r="G120" s="44"/>
      <c r="H120" s="45"/>
    </row>
    <row r="121" spans="1:8" s="99" customFormat="1" ht="15" x14ac:dyDescent="0.25">
      <c r="A121" s="96"/>
      <c r="B121" s="260"/>
      <c r="C121" s="226"/>
      <c r="D121" s="245"/>
      <c r="E121" s="261"/>
      <c r="F121" s="94"/>
      <c r="G121" s="44"/>
      <c r="H121" s="87"/>
    </row>
    <row r="122" spans="1:8" s="99" customFormat="1" ht="108" x14ac:dyDescent="0.25">
      <c r="A122" s="96">
        <f>A120+10</f>
        <v>450</v>
      </c>
      <c r="B122" s="262"/>
      <c r="C122" s="215" t="s">
        <v>111</v>
      </c>
      <c r="D122" s="96" t="s">
        <v>29</v>
      </c>
      <c r="E122" s="97">
        <v>22</v>
      </c>
      <c r="F122" s="98"/>
      <c r="G122" s="44"/>
      <c r="H122" s="87"/>
    </row>
    <row r="123" spans="1:8" s="99" customFormat="1" ht="15" x14ac:dyDescent="0.25">
      <c r="A123" s="96"/>
      <c r="B123" s="245"/>
      <c r="C123" s="215"/>
      <c r="D123" s="96"/>
      <c r="E123" s="97"/>
      <c r="F123" s="98"/>
      <c r="G123" s="44"/>
      <c r="H123" s="87"/>
    </row>
    <row r="124" spans="1:8" s="99" customFormat="1" ht="120" x14ac:dyDescent="0.25">
      <c r="A124" s="96">
        <f t="shared" ref="A124" si="24">A122+10</f>
        <v>460</v>
      </c>
      <c r="B124" s="262"/>
      <c r="C124" s="215" t="s">
        <v>112</v>
      </c>
      <c r="D124" s="96" t="s">
        <v>29</v>
      </c>
      <c r="E124" s="97">
        <v>19</v>
      </c>
      <c r="F124" s="98"/>
      <c r="G124" s="44"/>
      <c r="H124" s="87"/>
    </row>
    <row r="125" spans="1:8" s="99" customFormat="1" ht="15" x14ac:dyDescent="0.25">
      <c r="A125" s="96"/>
      <c r="B125" s="245"/>
      <c r="C125" s="215"/>
      <c r="D125" s="96"/>
      <c r="E125" s="97"/>
      <c r="F125" s="98"/>
      <c r="G125" s="44"/>
      <c r="H125" s="87"/>
    </row>
    <row r="126" spans="1:8" s="99" customFormat="1" ht="120" x14ac:dyDescent="0.25">
      <c r="A126" s="96">
        <f t="shared" ref="A126" si="25">A124+10</f>
        <v>470</v>
      </c>
      <c r="B126" s="262"/>
      <c r="C126" s="215" t="s">
        <v>94</v>
      </c>
      <c r="D126" s="96" t="s">
        <v>29</v>
      </c>
      <c r="E126" s="97">
        <v>22</v>
      </c>
      <c r="F126" s="98"/>
      <c r="G126" s="44"/>
      <c r="H126" s="87"/>
    </row>
    <row r="127" spans="1:8" s="99" customFormat="1" ht="15" x14ac:dyDescent="0.25">
      <c r="A127" s="96"/>
      <c r="B127" s="245"/>
      <c r="C127" s="215"/>
      <c r="D127" s="96"/>
      <c r="E127" s="97"/>
      <c r="F127" s="94"/>
      <c r="G127" s="44"/>
      <c r="H127" s="87"/>
    </row>
    <row r="128" spans="1:8" s="99" customFormat="1" ht="120" x14ac:dyDescent="0.25">
      <c r="A128" s="96">
        <f t="shared" ref="A128" si="26">A126+10</f>
        <v>480</v>
      </c>
      <c r="B128" s="245"/>
      <c r="C128" s="215" t="s">
        <v>95</v>
      </c>
      <c r="D128" s="96" t="s">
        <v>30</v>
      </c>
      <c r="E128" s="97">
        <v>3</v>
      </c>
      <c r="F128" s="98"/>
      <c r="G128" s="44"/>
      <c r="H128" s="87"/>
    </row>
    <row r="129" spans="1:8" s="99" customFormat="1" ht="15" x14ac:dyDescent="0.25">
      <c r="A129" s="96"/>
      <c r="B129" s="245"/>
      <c r="C129" s="215"/>
      <c r="D129" s="96"/>
      <c r="E129" s="97"/>
      <c r="F129" s="98"/>
      <c r="G129" s="44"/>
      <c r="H129" s="87"/>
    </row>
    <row r="130" spans="1:8" s="99" customFormat="1" ht="120" x14ac:dyDescent="0.25">
      <c r="A130" s="96">
        <f t="shared" ref="A130" si="27">A128+10</f>
        <v>490</v>
      </c>
      <c r="B130" s="245"/>
      <c r="C130" s="215" t="s">
        <v>96</v>
      </c>
      <c r="D130" s="96" t="s">
        <v>30</v>
      </c>
      <c r="E130" s="97">
        <v>6</v>
      </c>
      <c r="F130" s="98"/>
      <c r="G130" s="44"/>
      <c r="H130" s="87"/>
    </row>
    <row r="131" spans="1:8" s="99" customFormat="1" ht="15" x14ac:dyDescent="0.25">
      <c r="A131" s="96"/>
      <c r="B131" s="245"/>
      <c r="C131" s="215"/>
      <c r="D131" s="96"/>
      <c r="E131" s="97"/>
      <c r="F131" s="94"/>
      <c r="G131" s="44"/>
      <c r="H131" s="87"/>
    </row>
    <row r="132" spans="1:8" s="278" customFormat="1" ht="15" x14ac:dyDescent="0.25">
      <c r="A132" s="279" t="s">
        <v>81</v>
      </c>
      <c r="B132" s="273"/>
      <c r="C132" s="274" t="s">
        <v>31</v>
      </c>
      <c r="D132" s="273"/>
      <c r="E132" s="275"/>
      <c r="F132" s="276"/>
      <c r="G132" s="277"/>
      <c r="H132" s="277"/>
    </row>
    <row r="133" spans="1:8" s="99" customFormat="1" x14ac:dyDescent="0.2">
      <c r="A133" s="100"/>
      <c r="B133" s="101"/>
      <c r="C133" s="229" t="s">
        <v>32</v>
      </c>
      <c r="D133" s="102"/>
      <c r="E133" s="180"/>
      <c r="F133" s="103"/>
      <c r="G133" s="104"/>
      <c r="H133" s="104"/>
    </row>
    <row r="134" spans="1:8" s="99" customFormat="1" ht="15" x14ac:dyDescent="0.25">
      <c r="A134" s="96"/>
      <c r="B134" s="245"/>
      <c r="C134" s="215"/>
      <c r="D134" s="96"/>
      <c r="E134" s="97"/>
      <c r="F134" s="43"/>
      <c r="G134" s="44"/>
      <c r="H134" s="87"/>
    </row>
    <row r="135" spans="1:8" s="99" customFormat="1" ht="48" x14ac:dyDescent="0.25">
      <c r="A135" s="96">
        <f>A130+10</f>
        <v>500</v>
      </c>
      <c r="B135" s="78"/>
      <c r="C135" s="228" t="s">
        <v>93</v>
      </c>
      <c r="D135" s="78" t="s">
        <v>19</v>
      </c>
      <c r="E135" s="181">
        <v>2</v>
      </c>
      <c r="F135" s="69"/>
      <c r="G135" s="84"/>
      <c r="H135" s="71"/>
    </row>
    <row r="136" spans="1:8" s="99" customFormat="1" ht="15" x14ac:dyDescent="0.25">
      <c r="A136" s="96"/>
      <c r="B136" s="78"/>
      <c r="C136" s="228"/>
      <c r="D136" s="78"/>
      <c r="E136" s="181"/>
      <c r="F136" s="69"/>
      <c r="G136" s="84"/>
      <c r="H136" s="71"/>
    </row>
    <row r="137" spans="1:8" s="99" customFormat="1" x14ac:dyDescent="0.2">
      <c r="A137" s="189" t="s">
        <v>82</v>
      </c>
      <c r="B137" s="47"/>
      <c r="C137" s="218" t="s">
        <v>33</v>
      </c>
      <c r="D137" s="49"/>
      <c r="E137" s="179"/>
      <c r="F137" s="51"/>
      <c r="G137" s="52"/>
      <c r="H137" s="52"/>
    </row>
    <row r="138" spans="1:8" s="99" customFormat="1" ht="12" x14ac:dyDescent="0.2">
      <c r="A138" s="188"/>
      <c r="B138" s="101"/>
      <c r="C138" s="227"/>
      <c r="D138" s="102"/>
      <c r="E138" s="180"/>
      <c r="F138" s="103"/>
      <c r="G138" s="104"/>
      <c r="H138" s="104"/>
    </row>
    <row r="139" spans="1:8" s="99" customFormat="1" ht="15" x14ac:dyDescent="0.25">
      <c r="A139" s="96"/>
      <c r="B139" s="245"/>
      <c r="C139" s="215"/>
      <c r="D139" s="96"/>
      <c r="E139" s="97"/>
      <c r="F139" s="43"/>
      <c r="G139" s="44"/>
      <c r="H139" s="87"/>
    </row>
    <row r="140" spans="1:8" s="99" customFormat="1" ht="108" x14ac:dyDescent="0.25">
      <c r="A140" s="96">
        <f>A135+10</f>
        <v>510</v>
      </c>
      <c r="B140" s="263"/>
      <c r="C140" s="215" t="s">
        <v>130</v>
      </c>
      <c r="D140" s="264" t="s">
        <v>19</v>
      </c>
      <c r="E140" s="265">
        <v>8</v>
      </c>
      <c r="F140" s="1"/>
      <c r="G140" s="199"/>
      <c r="H140" s="200"/>
    </row>
    <row r="141" spans="1:8" s="99" customFormat="1" ht="15" x14ac:dyDescent="0.25">
      <c r="A141" s="96"/>
      <c r="B141" s="263"/>
      <c r="C141" s="230"/>
      <c r="D141" s="264"/>
      <c r="E141" s="265"/>
      <c r="F141" s="1"/>
      <c r="G141" s="199"/>
      <c r="H141" s="200"/>
    </row>
    <row r="142" spans="1:8" s="99" customFormat="1" ht="108" x14ac:dyDescent="0.25">
      <c r="A142" s="96">
        <f>A140+10</f>
        <v>520</v>
      </c>
      <c r="B142" s="263"/>
      <c r="C142" s="215" t="s">
        <v>131</v>
      </c>
      <c r="D142" s="264" t="s">
        <v>19</v>
      </c>
      <c r="E142" s="265">
        <v>6</v>
      </c>
      <c r="F142" s="1"/>
      <c r="G142" s="199"/>
      <c r="H142" s="200"/>
    </row>
    <row r="143" spans="1:8" s="99" customFormat="1" ht="15" x14ac:dyDescent="0.25">
      <c r="A143" s="96"/>
      <c r="B143" s="245"/>
      <c r="C143" s="231"/>
      <c r="D143" s="266"/>
      <c r="E143" s="267"/>
      <c r="F143" s="262"/>
      <c r="G143" s="262"/>
      <c r="H143" s="87"/>
    </row>
    <row r="144" spans="1:8" s="99" customFormat="1" ht="84" x14ac:dyDescent="0.25">
      <c r="A144" s="96">
        <f t="shared" ref="A144" si="28">A142+10</f>
        <v>530</v>
      </c>
      <c r="B144" s="78"/>
      <c r="C144" s="225" t="s">
        <v>92</v>
      </c>
      <c r="D144" s="78" t="s">
        <v>19</v>
      </c>
      <c r="E144" s="181">
        <v>6</v>
      </c>
      <c r="F144" s="69"/>
      <c r="G144" s="77"/>
      <c r="H144" s="71"/>
    </row>
    <row r="145" spans="1:8" s="99" customFormat="1" ht="15" x14ac:dyDescent="0.25">
      <c r="A145" s="96"/>
      <c r="B145" s="245"/>
      <c r="C145" s="231"/>
      <c r="D145" s="266"/>
      <c r="E145" s="267"/>
      <c r="F145" s="262"/>
      <c r="G145" s="262"/>
      <c r="H145" s="87"/>
    </row>
    <row r="146" spans="1:8" s="99" customFormat="1" ht="84" x14ac:dyDescent="0.25">
      <c r="A146" s="96">
        <f t="shared" ref="A146" si="29">A144+10</f>
        <v>540</v>
      </c>
      <c r="B146" s="78"/>
      <c r="C146" s="228" t="s">
        <v>91</v>
      </c>
      <c r="D146" s="78" t="s">
        <v>19</v>
      </c>
      <c r="E146" s="181">
        <v>2</v>
      </c>
      <c r="F146" s="204"/>
      <c r="G146" s="84"/>
      <c r="H146" s="71"/>
    </row>
    <row r="147" spans="1:8" s="99" customFormat="1" ht="15" x14ac:dyDescent="0.2">
      <c r="A147" s="105"/>
      <c r="B147" s="107"/>
      <c r="C147" s="232"/>
      <c r="D147" s="107"/>
      <c r="E147" s="149"/>
      <c r="F147" s="43"/>
      <c r="G147" s="44"/>
      <c r="H147" s="87"/>
    </row>
    <row r="148" spans="1:8" s="99" customFormat="1" x14ac:dyDescent="0.2">
      <c r="A148" s="189" t="s">
        <v>45</v>
      </c>
      <c r="B148" s="47"/>
      <c r="C148" s="218" t="s">
        <v>34</v>
      </c>
      <c r="D148" s="49"/>
      <c r="E148" s="179"/>
      <c r="F148" s="51"/>
      <c r="G148" s="52"/>
      <c r="H148" s="52"/>
    </row>
    <row r="149" spans="1:8" s="99" customFormat="1" ht="15" x14ac:dyDescent="0.2">
      <c r="A149" s="100"/>
      <c r="B149" s="112"/>
      <c r="C149" s="229" t="s">
        <v>32</v>
      </c>
      <c r="D149" s="113"/>
      <c r="E149" s="209"/>
      <c r="F149" s="103"/>
      <c r="G149" s="104"/>
      <c r="H149" s="114"/>
    </row>
    <row r="150" spans="1:8" s="99" customFormat="1" ht="15" x14ac:dyDescent="0.2">
      <c r="A150" s="108"/>
      <c r="B150" s="85"/>
      <c r="C150" s="111"/>
      <c r="D150" s="86"/>
      <c r="E150" s="183"/>
      <c r="F150" s="43"/>
      <c r="G150" s="44"/>
      <c r="H150" s="87"/>
    </row>
    <row r="151" spans="1:8" s="99" customFormat="1" ht="96" x14ac:dyDescent="0.25">
      <c r="A151" s="85">
        <f>A146+10</f>
        <v>550</v>
      </c>
      <c r="B151" s="85"/>
      <c r="C151" s="111" t="s">
        <v>35</v>
      </c>
      <c r="D151" s="86" t="s">
        <v>20</v>
      </c>
      <c r="E151" s="208">
        <v>513.20000000000005</v>
      </c>
      <c r="F151" s="175"/>
      <c r="G151" s="44"/>
      <c r="H151" s="87"/>
    </row>
    <row r="152" spans="1:8" s="99" customFormat="1" ht="15" x14ac:dyDescent="0.2">
      <c r="A152" s="108"/>
      <c r="B152" s="85"/>
      <c r="C152" s="111"/>
      <c r="D152" s="86"/>
      <c r="E152" s="183"/>
      <c r="F152" s="43"/>
      <c r="G152" s="44"/>
      <c r="H152" s="87"/>
    </row>
    <row r="153" spans="1:8" s="99" customFormat="1" ht="204" x14ac:dyDescent="0.25">
      <c r="A153" s="85">
        <f>A151+10</f>
        <v>560</v>
      </c>
      <c r="B153" s="109" t="s">
        <v>36</v>
      </c>
      <c r="C153" s="222" t="s">
        <v>37</v>
      </c>
      <c r="D153" s="110" t="s">
        <v>25</v>
      </c>
      <c r="E153" s="183">
        <v>242.6</v>
      </c>
      <c r="F153" s="175"/>
      <c r="G153" s="44"/>
      <c r="H153" s="87"/>
    </row>
    <row r="154" spans="1:8" s="99" customFormat="1" ht="15" x14ac:dyDescent="0.25">
      <c r="A154" s="85"/>
      <c r="B154" s="109"/>
      <c r="C154" s="222"/>
      <c r="D154" s="110"/>
      <c r="E154" s="183"/>
      <c r="F154" s="43"/>
      <c r="G154" s="44"/>
      <c r="H154" s="87"/>
    </row>
    <row r="155" spans="1:8" s="99" customFormat="1" ht="300" x14ac:dyDescent="0.25">
      <c r="A155" s="85">
        <f>A153+10</f>
        <v>570</v>
      </c>
      <c r="B155" s="109"/>
      <c r="C155" s="222" t="s">
        <v>80</v>
      </c>
      <c r="D155" s="110" t="s">
        <v>25</v>
      </c>
      <c r="E155" s="183">
        <v>14</v>
      </c>
      <c r="F155" s="175"/>
      <c r="G155" s="44"/>
      <c r="H155" s="87"/>
    </row>
    <row r="156" spans="1:8" s="99" customFormat="1" ht="15" x14ac:dyDescent="0.25">
      <c r="A156" s="85"/>
      <c r="B156" s="109"/>
      <c r="C156" s="222"/>
      <c r="D156" s="110"/>
      <c r="E156" s="183"/>
      <c r="F156" s="43"/>
      <c r="G156" s="44"/>
      <c r="H156" s="87"/>
    </row>
    <row r="157" spans="1:8" s="99" customFormat="1" x14ac:dyDescent="0.25">
      <c r="A157" s="112"/>
      <c r="B157" s="116"/>
      <c r="C157" s="227" t="s">
        <v>38</v>
      </c>
      <c r="D157" s="117"/>
      <c r="E157" s="210"/>
      <c r="F157" s="118"/>
      <c r="G157" s="119"/>
      <c r="H157" s="120"/>
    </row>
    <row r="158" spans="1:8" s="99" customFormat="1" ht="15" x14ac:dyDescent="0.25">
      <c r="A158" s="85"/>
      <c r="B158" s="94"/>
      <c r="C158" s="232"/>
      <c r="D158" s="125"/>
      <c r="E158" s="182"/>
      <c r="F158" s="43"/>
      <c r="G158" s="44"/>
      <c r="H158" s="87"/>
    </row>
    <row r="159" spans="1:8" s="99" customFormat="1" ht="144" x14ac:dyDescent="0.25">
      <c r="A159" s="257">
        <f>A155+10</f>
        <v>580</v>
      </c>
      <c r="B159" s="121"/>
      <c r="C159" s="217" t="s">
        <v>129</v>
      </c>
      <c r="D159" s="85" t="s">
        <v>25</v>
      </c>
      <c r="E159" s="181">
        <v>60</v>
      </c>
      <c r="F159" s="43"/>
      <c r="G159" s="44"/>
      <c r="H159" s="87"/>
    </row>
    <row r="160" spans="1:8" s="99" customFormat="1" ht="15" x14ac:dyDescent="0.25">
      <c r="A160" s="257"/>
      <c r="B160" s="121"/>
      <c r="C160" s="111"/>
      <c r="D160" s="85"/>
      <c r="E160" s="184"/>
      <c r="F160" s="43"/>
      <c r="G160" s="44"/>
      <c r="H160" s="87"/>
    </row>
    <row r="161" spans="1:8" s="99" customFormat="1" ht="96" x14ac:dyDescent="0.25">
      <c r="A161" s="257">
        <f>A159+10</f>
        <v>590</v>
      </c>
      <c r="B161" s="121"/>
      <c r="C161" s="111" t="s">
        <v>72</v>
      </c>
      <c r="D161" s="85" t="s">
        <v>39</v>
      </c>
      <c r="E161" s="184">
        <v>212</v>
      </c>
      <c r="F161" s="43"/>
      <c r="G161" s="44"/>
      <c r="H161" s="87"/>
    </row>
    <row r="162" spans="1:8" s="99" customFormat="1" ht="15" x14ac:dyDescent="0.25">
      <c r="A162" s="257"/>
      <c r="B162" s="121"/>
      <c r="C162" s="111"/>
      <c r="D162" s="85"/>
      <c r="E162" s="184"/>
      <c r="F162" s="43"/>
      <c r="G162" s="44"/>
      <c r="H162" s="87"/>
    </row>
    <row r="163" spans="1:8" s="99" customFormat="1" x14ac:dyDescent="0.25">
      <c r="A163" s="47" t="s">
        <v>50</v>
      </c>
      <c r="B163" s="47"/>
      <c r="C163" s="218" t="s">
        <v>40</v>
      </c>
      <c r="D163" s="49"/>
      <c r="E163" s="179"/>
      <c r="F163" s="51"/>
      <c r="G163" s="52"/>
      <c r="H163" s="52"/>
    </row>
    <row r="164" spans="1:8" s="99" customFormat="1" x14ac:dyDescent="0.25">
      <c r="A164" s="122"/>
      <c r="B164" s="196"/>
      <c r="C164" s="229" t="s">
        <v>88</v>
      </c>
      <c r="D164" s="102"/>
      <c r="E164" s="180"/>
      <c r="F164" s="103"/>
      <c r="G164" s="104"/>
      <c r="H164" s="104"/>
    </row>
    <row r="165" spans="1:8" s="99" customFormat="1" x14ac:dyDescent="0.25">
      <c r="A165" s="123"/>
      <c r="B165" s="198"/>
      <c r="C165" s="233"/>
      <c r="D165" s="124"/>
      <c r="E165" s="211"/>
      <c r="F165" s="43"/>
      <c r="G165" s="44"/>
      <c r="H165" s="44"/>
    </row>
    <row r="166" spans="1:8" s="99" customFormat="1" ht="132" x14ac:dyDescent="0.25">
      <c r="A166" s="257">
        <f>A161+10</f>
        <v>600</v>
      </c>
      <c r="B166" s="123"/>
      <c r="C166" s="178" t="s">
        <v>87</v>
      </c>
      <c r="D166" s="124" t="s">
        <v>20</v>
      </c>
      <c r="E166" s="211">
        <v>28.22</v>
      </c>
      <c r="F166" s="43"/>
      <c r="G166" s="44"/>
      <c r="H166" s="44"/>
    </row>
    <row r="167" spans="1:8" s="99" customFormat="1" ht="12" x14ac:dyDescent="0.25">
      <c r="A167" s="67"/>
      <c r="B167" s="123"/>
      <c r="C167" s="178"/>
      <c r="D167" s="124"/>
      <c r="E167" s="211"/>
      <c r="F167" s="43"/>
      <c r="G167" s="44"/>
      <c r="H167" s="44"/>
    </row>
    <row r="168" spans="1:8" s="99" customFormat="1" x14ac:dyDescent="0.25">
      <c r="A168" s="122"/>
      <c r="B168" s="122"/>
      <c r="C168" s="229" t="s">
        <v>89</v>
      </c>
      <c r="D168" s="102"/>
      <c r="E168" s="180"/>
      <c r="F168" s="103"/>
      <c r="G168" s="104"/>
      <c r="H168" s="104"/>
    </row>
    <row r="169" spans="1:8" s="99" customFormat="1" ht="15" x14ac:dyDescent="0.25">
      <c r="A169" s="257"/>
      <c r="B169" s="121"/>
      <c r="C169" s="111"/>
      <c r="D169" s="85"/>
      <c r="E169" s="184"/>
      <c r="F169" s="43"/>
      <c r="G169" s="44"/>
      <c r="H169" s="87"/>
    </row>
    <row r="170" spans="1:8" s="99" customFormat="1" ht="108" x14ac:dyDescent="0.25">
      <c r="A170" s="257"/>
      <c r="B170" s="121"/>
      <c r="C170" s="221" t="s">
        <v>42</v>
      </c>
      <c r="D170" s="85"/>
      <c r="E170" s="184"/>
      <c r="F170" s="43"/>
      <c r="G170" s="44"/>
      <c r="H170" s="87"/>
    </row>
    <row r="171" spans="1:8" s="99" customFormat="1" ht="15" x14ac:dyDescent="0.25">
      <c r="A171" s="257">
        <f>A166+10</f>
        <v>610</v>
      </c>
      <c r="B171" s="121"/>
      <c r="C171" s="236" t="s">
        <v>86</v>
      </c>
      <c r="D171" s="85" t="s">
        <v>43</v>
      </c>
      <c r="E171" s="184">
        <v>1</v>
      </c>
      <c r="F171" s="43"/>
      <c r="G171" s="44"/>
      <c r="H171" s="87"/>
    </row>
    <row r="172" spans="1:8" s="99" customFormat="1" ht="15" x14ac:dyDescent="0.25">
      <c r="A172" s="257"/>
      <c r="B172" s="121"/>
      <c r="C172" s="221"/>
      <c r="D172" s="85"/>
      <c r="E172" s="184"/>
      <c r="F172" s="43"/>
      <c r="G172" s="44"/>
      <c r="H172" s="87"/>
    </row>
    <row r="173" spans="1:8" s="99" customFormat="1" x14ac:dyDescent="0.25">
      <c r="A173" s="122"/>
      <c r="B173" s="122"/>
      <c r="C173" s="229" t="s">
        <v>44</v>
      </c>
      <c r="D173" s="102"/>
      <c r="E173" s="180"/>
      <c r="F173" s="103"/>
      <c r="G173" s="104"/>
      <c r="H173" s="104"/>
    </row>
    <row r="174" spans="1:8" s="99" customFormat="1" ht="15" x14ac:dyDescent="0.25">
      <c r="A174" s="257"/>
      <c r="B174" s="121"/>
      <c r="C174" s="221"/>
      <c r="D174" s="85"/>
      <c r="E174" s="184"/>
      <c r="F174" s="43"/>
      <c r="G174" s="44"/>
      <c r="H174" s="87"/>
    </row>
    <row r="175" spans="1:8" s="99" customFormat="1" ht="84" x14ac:dyDescent="0.25">
      <c r="A175" s="257">
        <f>A171+10</f>
        <v>620</v>
      </c>
      <c r="B175" s="123"/>
      <c r="C175" s="234" t="s">
        <v>118</v>
      </c>
      <c r="D175" s="124" t="s">
        <v>25</v>
      </c>
      <c r="E175" s="184">
        <v>21</v>
      </c>
      <c r="F175" s="43"/>
      <c r="G175" s="44"/>
      <c r="H175" s="44"/>
    </row>
    <row r="176" spans="1:8" s="99" customFormat="1" ht="12" x14ac:dyDescent="0.25">
      <c r="A176" s="67"/>
      <c r="B176" s="123"/>
      <c r="C176" s="234"/>
      <c r="D176" s="124"/>
      <c r="E176" s="184"/>
      <c r="F176" s="43"/>
      <c r="G176" s="44"/>
      <c r="H176" s="44"/>
    </row>
    <row r="177" spans="1:8" s="99" customFormat="1" x14ac:dyDescent="0.25">
      <c r="A177" s="122"/>
      <c r="B177" s="122"/>
      <c r="C177" s="229" t="s">
        <v>133</v>
      </c>
      <c r="D177" s="102"/>
      <c r="E177" s="180"/>
      <c r="F177" s="103"/>
      <c r="G177" s="104"/>
      <c r="H177" s="104"/>
    </row>
    <row r="178" spans="1:8" s="99" customFormat="1" ht="12" x14ac:dyDescent="0.25">
      <c r="A178" s="67"/>
      <c r="B178" s="123"/>
      <c r="C178" s="234"/>
      <c r="D178" s="124"/>
      <c r="E178" s="184"/>
      <c r="F178" s="43"/>
      <c r="G178" s="44"/>
      <c r="H178" s="44"/>
    </row>
    <row r="179" spans="1:8" s="99" customFormat="1" ht="96" x14ac:dyDescent="0.25">
      <c r="A179" s="257">
        <f>A175+10</f>
        <v>630</v>
      </c>
      <c r="B179" s="123"/>
      <c r="C179" s="234" t="s">
        <v>134</v>
      </c>
      <c r="D179" s="124" t="s">
        <v>29</v>
      </c>
      <c r="E179" s="184">
        <v>1</v>
      </c>
      <c r="F179" s="43"/>
      <c r="G179" s="44"/>
      <c r="H179" s="44"/>
    </row>
    <row r="180" spans="1:8" s="99" customFormat="1" ht="12" x14ac:dyDescent="0.25">
      <c r="A180" s="67"/>
      <c r="B180" s="123"/>
      <c r="C180" s="234"/>
      <c r="D180" s="124"/>
      <c r="E180" s="211"/>
      <c r="F180" s="43"/>
      <c r="G180" s="44"/>
      <c r="H180" s="44"/>
    </row>
    <row r="181" spans="1:8" s="278" customFormat="1" ht="15" x14ac:dyDescent="0.25">
      <c r="A181" s="273" t="s">
        <v>83</v>
      </c>
      <c r="B181" s="273"/>
      <c r="C181" s="274" t="s">
        <v>46</v>
      </c>
      <c r="D181" s="273"/>
      <c r="E181" s="275"/>
      <c r="F181" s="276"/>
      <c r="G181" s="277"/>
      <c r="H181" s="277"/>
    </row>
    <row r="182" spans="1:8" s="99" customFormat="1" x14ac:dyDescent="0.25">
      <c r="A182" s="195"/>
      <c r="B182" s="196"/>
      <c r="C182" s="229" t="s">
        <v>41</v>
      </c>
      <c r="D182" s="102"/>
      <c r="E182" s="180"/>
      <c r="F182" s="103"/>
      <c r="G182" s="104"/>
      <c r="H182" s="104"/>
    </row>
    <row r="183" spans="1:8" s="99" customFormat="1" ht="15" x14ac:dyDescent="0.25">
      <c r="A183" s="268"/>
      <c r="B183" s="125"/>
      <c r="C183" s="232"/>
      <c r="D183" s="89"/>
      <c r="E183" s="182"/>
      <c r="F183" s="126"/>
      <c r="G183" s="44"/>
      <c r="H183" s="87"/>
    </row>
    <row r="184" spans="1:8" s="99" customFormat="1" ht="144" x14ac:dyDescent="0.25">
      <c r="A184" s="257">
        <f>A179+10</f>
        <v>640</v>
      </c>
      <c r="B184" s="67"/>
      <c r="C184" s="221" t="s">
        <v>136</v>
      </c>
      <c r="D184" s="85" t="s">
        <v>29</v>
      </c>
      <c r="E184" s="184">
        <v>1</v>
      </c>
      <c r="F184" s="201"/>
      <c r="G184" s="44"/>
      <c r="H184" s="87"/>
    </row>
    <row r="185" spans="1:8" s="99" customFormat="1" ht="15" x14ac:dyDescent="0.25">
      <c r="A185" s="257"/>
      <c r="B185" s="67"/>
      <c r="C185" s="221"/>
      <c r="D185" s="85"/>
      <c r="E185" s="184"/>
      <c r="F185" s="127"/>
      <c r="G185" s="44"/>
      <c r="H185" s="87"/>
    </row>
    <row r="186" spans="1:8" s="99" customFormat="1" ht="144" x14ac:dyDescent="0.25">
      <c r="A186" s="257">
        <f>A184+10</f>
        <v>650</v>
      </c>
      <c r="B186" s="67"/>
      <c r="C186" s="221" t="s">
        <v>137</v>
      </c>
      <c r="D186" s="85" t="s">
        <v>29</v>
      </c>
      <c r="E186" s="184">
        <v>9</v>
      </c>
      <c r="F186" s="201"/>
      <c r="G186" s="44"/>
      <c r="H186" s="87"/>
    </row>
    <row r="187" spans="1:8" s="99" customFormat="1" ht="15" x14ac:dyDescent="0.25">
      <c r="A187" s="257"/>
      <c r="B187" s="67"/>
      <c r="C187" s="221"/>
      <c r="D187" s="85"/>
      <c r="E187" s="184"/>
      <c r="F187" s="127"/>
      <c r="G187" s="44"/>
      <c r="H187" s="87"/>
    </row>
    <row r="188" spans="1:8" s="99" customFormat="1" ht="252" x14ac:dyDescent="0.25">
      <c r="A188" s="257">
        <f>A186+10</f>
        <v>660</v>
      </c>
      <c r="B188" s="67"/>
      <c r="C188" s="235" t="s">
        <v>47</v>
      </c>
      <c r="D188" s="128"/>
      <c r="E188" s="129"/>
      <c r="F188" s="130"/>
      <c r="G188" s="130"/>
      <c r="H188" s="87"/>
    </row>
    <row r="189" spans="1:8" s="99" customFormat="1" ht="15" x14ac:dyDescent="0.25">
      <c r="A189" s="257"/>
      <c r="B189" s="67"/>
      <c r="C189" s="131"/>
      <c r="D189" s="128"/>
      <c r="E189" s="129"/>
      <c r="F189" s="130"/>
      <c r="G189" s="130"/>
      <c r="H189" s="87"/>
    </row>
    <row r="190" spans="1:8" s="99" customFormat="1" ht="72" x14ac:dyDescent="0.25">
      <c r="A190" s="257">
        <f>A188+10</f>
        <v>670</v>
      </c>
      <c r="B190" s="67"/>
      <c r="C190" s="237" t="s">
        <v>48</v>
      </c>
      <c r="D190" s="132" t="s">
        <v>19</v>
      </c>
      <c r="E190" s="185">
        <v>1</v>
      </c>
      <c r="F190" s="186"/>
      <c r="G190" s="130"/>
      <c r="H190" s="87"/>
    </row>
    <row r="191" spans="1:8" s="99" customFormat="1" ht="15" x14ac:dyDescent="0.25">
      <c r="A191" s="257"/>
      <c r="B191" s="67"/>
      <c r="C191" s="131"/>
      <c r="D191" s="128"/>
      <c r="E191" s="129"/>
      <c r="F191" s="186"/>
      <c r="G191" s="130"/>
      <c r="H191" s="87"/>
    </row>
    <row r="192" spans="1:8" s="99" customFormat="1" ht="36" x14ac:dyDescent="0.25">
      <c r="A192" s="257">
        <f>A190+10</f>
        <v>680</v>
      </c>
      <c r="B192" s="67"/>
      <c r="C192" s="237" t="s">
        <v>49</v>
      </c>
      <c r="D192" s="128" t="s">
        <v>19</v>
      </c>
      <c r="E192" s="129">
        <v>1</v>
      </c>
      <c r="F192" s="186"/>
      <c r="G192" s="130"/>
      <c r="H192" s="87"/>
    </row>
    <row r="193" spans="1:8" s="99" customFormat="1" ht="15" x14ac:dyDescent="0.25">
      <c r="A193" s="257"/>
      <c r="B193" s="67"/>
      <c r="C193" s="237"/>
      <c r="D193" s="128"/>
      <c r="E193" s="129"/>
      <c r="F193" s="186"/>
      <c r="G193" s="130"/>
      <c r="H193" s="87"/>
    </row>
    <row r="194" spans="1:8" s="99" customFormat="1" ht="15.75" x14ac:dyDescent="0.25">
      <c r="A194" s="47" t="s">
        <v>84</v>
      </c>
      <c r="B194" s="197"/>
      <c r="C194" s="48" t="s">
        <v>51</v>
      </c>
      <c r="D194" s="133"/>
      <c r="E194" s="212"/>
      <c r="F194" s="134"/>
      <c r="G194" s="135"/>
      <c r="H194" s="136"/>
    </row>
    <row r="195" spans="1:8" s="99" customFormat="1" ht="15" x14ac:dyDescent="0.25">
      <c r="A195" s="85"/>
      <c r="B195" s="137"/>
      <c r="C195" s="138"/>
      <c r="D195" s="85"/>
      <c r="E195" s="183"/>
      <c r="F195" s="43"/>
      <c r="G195" s="44"/>
      <c r="H195" s="87"/>
    </row>
    <row r="196" spans="1:8" s="99" customFormat="1" ht="84" x14ac:dyDescent="0.25">
      <c r="A196" s="280">
        <f>A192+10</f>
        <v>690</v>
      </c>
      <c r="B196" s="80"/>
      <c r="C196" s="81" t="s">
        <v>52</v>
      </c>
      <c r="D196" s="82" t="s">
        <v>19</v>
      </c>
      <c r="E196" s="183">
        <v>5</v>
      </c>
      <c r="F196" s="203"/>
      <c r="G196" s="139"/>
      <c r="H196" s="87"/>
    </row>
    <row r="197" spans="1:8" s="99" customFormat="1" ht="15" x14ac:dyDescent="0.25">
      <c r="A197" s="85"/>
      <c r="B197" s="80"/>
      <c r="C197" s="81"/>
      <c r="D197" s="82"/>
      <c r="E197" s="183"/>
      <c r="F197" s="43"/>
      <c r="G197" s="139"/>
      <c r="H197" s="87"/>
    </row>
    <row r="198" spans="1:8" s="99" customFormat="1" ht="72" x14ac:dyDescent="0.25">
      <c r="A198" s="280">
        <f>A196+10</f>
        <v>700</v>
      </c>
      <c r="B198" s="140"/>
      <c r="C198" s="141" t="s">
        <v>53</v>
      </c>
      <c r="D198" s="85" t="s">
        <v>20</v>
      </c>
      <c r="E198" s="181">
        <v>602</v>
      </c>
      <c r="F198" s="142"/>
      <c r="G198" s="143"/>
      <c r="H198" s="144"/>
    </row>
    <row r="199" spans="1:8" s="99" customFormat="1" x14ac:dyDescent="0.2">
      <c r="A199" s="108"/>
      <c r="B199" s="145"/>
      <c r="C199" s="146"/>
      <c r="D199" s="85"/>
      <c r="E199" s="184"/>
      <c r="F199" s="147"/>
      <c r="G199" s="148"/>
      <c r="H199" s="144"/>
    </row>
    <row r="200" spans="1:8" s="99" customFormat="1" ht="84" x14ac:dyDescent="0.25">
      <c r="A200" s="280">
        <f>A198+10</f>
        <v>710</v>
      </c>
      <c r="B200" s="140"/>
      <c r="C200" s="146" t="s">
        <v>54</v>
      </c>
      <c r="D200" s="86" t="s">
        <v>20</v>
      </c>
      <c r="E200" s="183">
        <v>602</v>
      </c>
      <c r="F200" s="43"/>
      <c r="G200" s="44"/>
      <c r="H200" s="144"/>
    </row>
    <row r="201" spans="1:8" s="99" customFormat="1" x14ac:dyDescent="0.2">
      <c r="A201" s="108"/>
      <c r="B201" s="145"/>
      <c r="C201" s="146"/>
      <c r="D201" s="85"/>
      <c r="E201" s="184"/>
      <c r="F201" s="147"/>
      <c r="G201" s="148"/>
      <c r="H201" s="144"/>
    </row>
    <row r="202" spans="1:8" s="99" customFormat="1" ht="48" x14ac:dyDescent="0.25">
      <c r="A202" s="280">
        <f>A200+10</f>
        <v>720</v>
      </c>
      <c r="B202" s="145"/>
      <c r="C202" s="141" t="s">
        <v>138</v>
      </c>
      <c r="D202" s="85" t="s">
        <v>19</v>
      </c>
      <c r="E202" s="184">
        <v>12</v>
      </c>
      <c r="F202" s="147"/>
      <c r="G202" s="148"/>
      <c r="H202" s="144"/>
    </row>
    <row r="203" spans="1:8" s="99" customFormat="1" ht="15.75" x14ac:dyDescent="0.2">
      <c r="A203" s="108"/>
      <c r="B203" s="94"/>
      <c r="C203" s="95"/>
      <c r="D203" s="107"/>
      <c r="E203" s="149"/>
      <c r="F203" s="147"/>
      <c r="G203" s="150" t="s">
        <v>55</v>
      </c>
      <c r="H203" s="151">
        <f>SUM(H119:H198)</f>
        <v>0</v>
      </c>
    </row>
    <row r="204" spans="1:8" s="99" customFormat="1" ht="15.75" x14ac:dyDescent="0.2">
      <c r="A204" s="108"/>
      <c r="B204" s="94"/>
      <c r="C204" s="95"/>
      <c r="D204" s="107"/>
      <c r="E204" s="149"/>
      <c r="F204" s="147"/>
      <c r="G204" s="150" t="s">
        <v>56</v>
      </c>
      <c r="H204" s="151">
        <f>H203*0.16</f>
        <v>0</v>
      </c>
    </row>
    <row r="205" spans="1:8" s="99" customFormat="1" ht="15.75" x14ac:dyDescent="0.2">
      <c r="A205" s="108"/>
      <c r="B205" s="94"/>
      <c r="C205" s="95"/>
      <c r="D205" s="107"/>
      <c r="E205" s="149"/>
      <c r="F205" s="147"/>
      <c r="G205" s="150" t="s">
        <v>57</v>
      </c>
      <c r="H205" s="151">
        <f>H204+H203</f>
        <v>0</v>
      </c>
    </row>
    <row r="206" spans="1:8" s="99" customFormat="1" x14ac:dyDescent="0.2">
      <c r="A206" s="108"/>
      <c r="B206" s="94"/>
      <c r="C206" s="106"/>
      <c r="D206" s="152"/>
      <c r="E206" s="153"/>
      <c r="F206" s="90"/>
      <c r="G206" s="148"/>
      <c r="H206" s="144"/>
    </row>
    <row r="207" spans="1:8" s="99" customFormat="1" x14ac:dyDescent="0.2">
      <c r="A207" s="108"/>
      <c r="B207" s="94"/>
      <c r="C207" s="154" t="s">
        <v>58</v>
      </c>
      <c r="D207" s="125"/>
      <c r="E207" s="153"/>
      <c r="F207" s="90"/>
      <c r="G207" s="148"/>
      <c r="H207" s="144"/>
    </row>
    <row r="208" spans="1:8" s="99" customFormat="1" x14ac:dyDescent="0.2">
      <c r="A208" s="108"/>
      <c r="B208" s="94"/>
      <c r="C208" s="281"/>
      <c r="D208" s="281"/>
      <c r="E208" s="281"/>
      <c r="F208" s="281"/>
      <c r="G208" s="148"/>
      <c r="H208" s="144"/>
    </row>
    <row r="209" spans="1:8" s="99" customFormat="1" x14ac:dyDescent="0.2">
      <c r="A209" s="108"/>
      <c r="B209" s="94"/>
      <c r="C209" s="269"/>
      <c r="D209" s="270"/>
      <c r="E209" s="270"/>
      <c r="F209" s="270"/>
      <c r="G209" s="148"/>
      <c r="H209" s="144"/>
    </row>
    <row r="210" spans="1:8" s="99" customFormat="1" x14ac:dyDescent="0.2">
      <c r="A210" s="108"/>
      <c r="B210" s="94"/>
      <c r="C210" s="94"/>
      <c r="D210" s="107"/>
      <c r="E210" s="149"/>
      <c r="F210" s="147"/>
      <c r="G210" s="148"/>
      <c r="H210" s="144"/>
    </row>
    <row r="211" spans="1:8" s="99" customFormat="1" x14ac:dyDescent="0.2">
      <c r="A211" s="108"/>
      <c r="B211" s="155"/>
      <c r="C211" s="155"/>
      <c r="D211" s="156"/>
      <c r="E211" s="157"/>
      <c r="F211" s="158"/>
      <c r="G211" s="148"/>
      <c r="H211" s="144"/>
    </row>
    <row r="212" spans="1:8" s="99" customFormat="1" x14ac:dyDescent="0.2">
      <c r="A212" s="108"/>
      <c r="B212" s="155"/>
      <c r="C212" s="155"/>
      <c r="D212" s="156"/>
      <c r="E212" s="157"/>
      <c r="F212" s="158"/>
      <c r="G212" s="148"/>
      <c r="H212" s="144"/>
    </row>
    <row r="213" spans="1:8" s="99" customFormat="1" x14ac:dyDescent="0.2">
      <c r="A213" s="108"/>
      <c r="B213" s="155"/>
      <c r="C213" s="155"/>
      <c r="D213" s="156"/>
      <c r="E213" s="157"/>
      <c r="F213" s="158"/>
      <c r="G213" s="148"/>
      <c r="H213" s="144"/>
    </row>
    <row r="214" spans="1:8" s="99" customFormat="1" x14ac:dyDescent="0.2">
      <c r="A214" s="108"/>
      <c r="B214" s="155"/>
      <c r="C214" s="155"/>
      <c r="D214" s="156"/>
      <c r="E214" s="157"/>
      <c r="F214" s="158"/>
      <c r="G214" s="148"/>
      <c r="H214" s="144"/>
    </row>
    <row r="215" spans="1:8" s="99" customFormat="1" x14ac:dyDescent="0.2">
      <c r="A215" s="108"/>
      <c r="B215" s="155"/>
      <c r="C215" s="155"/>
      <c r="D215" s="156"/>
      <c r="E215" s="157"/>
      <c r="F215" s="158"/>
      <c r="G215" s="148"/>
      <c r="H215" s="144"/>
    </row>
    <row r="216" spans="1:8" s="99" customFormat="1" x14ac:dyDescent="0.2">
      <c r="A216" s="108"/>
      <c r="B216" s="155"/>
      <c r="C216" s="155"/>
      <c r="D216" s="156"/>
      <c r="E216" s="157"/>
      <c r="F216" s="158"/>
      <c r="G216" s="148"/>
      <c r="H216" s="144"/>
    </row>
    <row r="217" spans="1:8" s="99" customFormat="1" x14ac:dyDescent="0.2">
      <c r="A217" s="108"/>
      <c r="B217" s="155"/>
      <c r="C217" s="155"/>
      <c r="D217" s="156"/>
      <c r="E217" s="157"/>
      <c r="F217" s="158"/>
      <c r="G217" s="148"/>
      <c r="H217" s="144"/>
    </row>
    <row r="218" spans="1:8" s="99" customFormat="1" x14ac:dyDescent="0.2">
      <c r="A218" s="108"/>
      <c r="B218" s="155"/>
      <c r="C218" s="155"/>
      <c r="D218" s="156"/>
      <c r="E218" s="157"/>
      <c r="F218" s="158"/>
      <c r="G218" s="148"/>
      <c r="H218" s="144"/>
    </row>
    <row r="219" spans="1:8" s="99" customFormat="1" x14ac:dyDescent="0.2">
      <c r="A219" s="108"/>
      <c r="B219" s="155"/>
      <c r="C219" s="155"/>
      <c r="D219" s="156"/>
      <c r="E219" s="157"/>
      <c r="F219" s="158"/>
      <c r="G219" s="148"/>
      <c r="H219" s="144"/>
    </row>
    <row r="220" spans="1:8" s="99" customFormat="1" x14ac:dyDescent="0.2">
      <c r="A220" s="105"/>
      <c r="B220" s="24"/>
      <c r="C220" s="24"/>
      <c r="D220" s="159"/>
      <c r="E220" s="160"/>
      <c r="F220" s="161"/>
      <c r="G220" s="162"/>
      <c r="H220" s="16"/>
    </row>
    <row r="221" spans="1:8" s="99" customFormat="1" x14ac:dyDescent="0.2">
      <c r="A221" s="105"/>
      <c r="B221" s="24"/>
      <c r="C221" s="24"/>
      <c r="D221" s="159"/>
      <c r="E221" s="160"/>
      <c r="F221" s="161"/>
      <c r="G221" s="162"/>
      <c r="H221" s="16"/>
    </row>
    <row r="222" spans="1:8" s="99" customFormat="1" x14ac:dyDescent="0.2">
      <c r="A222" s="105"/>
      <c r="B222" s="24"/>
      <c r="C222" s="24"/>
      <c r="D222" s="159"/>
      <c r="E222" s="160"/>
      <c r="F222" s="161"/>
      <c r="G222" s="162"/>
      <c r="H222" s="16"/>
    </row>
    <row r="223" spans="1:8" s="99" customFormat="1" x14ac:dyDescent="0.2">
      <c r="A223" s="105"/>
      <c r="B223" s="24"/>
      <c r="C223" s="24"/>
      <c r="D223" s="159"/>
      <c r="E223" s="160"/>
      <c r="F223" s="161"/>
      <c r="G223" s="162"/>
      <c r="H223" s="16"/>
    </row>
    <row r="224" spans="1:8" s="99" customFormat="1" x14ac:dyDescent="0.2">
      <c r="A224" s="105"/>
      <c r="B224" s="24"/>
      <c r="C224" s="24"/>
      <c r="D224" s="159"/>
      <c r="E224" s="160"/>
      <c r="F224" s="161"/>
      <c r="G224" s="162"/>
      <c r="H224" s="16"/>
    </row>
    <row r="225" spans="1:8" s="99" customFormat="1" x14ac:dyDescent="0.2">
      <c r="A225" s="105"/>
      <c r="B225" s="24"/>
      <c r="C225" s="24"/>
      <c r="D225" s="159"/>
      <c r="E225" s="160"/>
      <c r="F225" s="161"/>
      <c r="G225" s="162"/>
      <c r="H225" s="16"/>
    </row>
    <row r="226" spans="1:8" s="99" customFormat="1" x14ac:dyDescent="0.2">
      <c r="A226" s="105"/>
      <c r="B226" s="24"/>
      <c r="C226" s="24"/>
      <c r="D226" s="159"/>
      <c r="E226" s="160"/>
      <c r="F226" s="161"/>
      <c r="G226" s="162"/>
      <c r="H226" s="16"/>
    </row>
    <row r="227" spans="1:8" s="99" customFormat="1" x14ac:dyDescent="0.2">
      <c r="A227" s="105"/>
      <c r="B227" s="24"/>
      <c r="C227" s="24"/>
      <c r="D227" s="159"/>
      <c r="E227" s="160"/>
      <c r="F227" s="161"/>
      <c r="G227" s="162"/>
      <c r="H227" s="16"/>
    </row>
    <row r="228" spans="1:8" s="99" customFormat="1" x14ac:dyDescent="0.25">
      <c r="A228" s="96"/>
      <c r="B228" s="24"/>
      <c r="C228" s="24"/>
      <c r="D228" s="159"/>
      <c r="E228" s="160"/>
      <c r="F228" s="161"/>
      <c r="G228" s="162"/>
      <c r="H228" s="16"/>
    </row>
    <row r="229" spans="1:8" s="99" customFormat="1" x14ac:dyDescent="0.25">
      <c r="A229" s="96"/>
      <c r="B229" s="24"/>
      <c r="C229" s="24"/>
      <c r="D229" s="159"/>
      <c r="E229" s="160"/>
      <c r="F229" s="161"/>
      <c r="G229" s="162"/>
      <c r="H229" s="16"/>
    </row>
    <row r="230" spans="1:8" s="99" customFormat="1" x14ac:dyDescent="0.25">
      <c r="A230" s="96"/>
      <c r="B230" s="24"/>
      <c r="C230" s="24"/>
      <c r="D230" s="159"/>
      <c r="E230" s="160"/>
      <c r="F230" s="161"/>
      <c r="G230" s="162"/>
      <c r="H230" s="16"/>
    </row>
    <row r="231" spans="1:8" s="99" customFormat="1" x14ac:dyDescent="0.25">
      <c r="A231" s="96"/>
      <c r="B231" s="24"/>
      <c r="C231" s="24"/>
      <c r="D231" s="159"/>
      <c r="E231" s="160"/>
      <c r="F231" s="161"/>
      <c r="G231" s="162"/>
      <c r="H231" s="16"/>
    </row>
    <row r="232" spans="1:8" s="99" customFormat="1" x14ac:dyDescent="0.25">
      <c r="A232" s="96"/>
      <c r="B232" s="24"/>
      <c r="C232" s="24"/>
      <c r="D232" s="159"/>
      <c r="E232" s="160"/>
      <c r="F232" s="161"/>
      <c r="G232" s="162"/>
      <c r="H232" s="16"/>
    </row>
    <row r="233" spans="1:8" s="99" customFormat="1" x14ac:dyDescent="0.25">
      <c r="A233" s="96"/>
      <c r="B233" s="24"/>
      <c r="C233" s="24"/>
      <c r="D233" s="159"/>
      <c r="E233" s="160"/>
      <c r="F233" s="161"/>
      <c r="G233" s="162"/>
      <c r="H233" s="16"/>
    </row>
    <row r="234" spans="1:8" s="99" customFormat="1" x14ac:dyDescent="0.25">
      <c r="A234" s="96"/>
      <c r="B234" s="24"/>
      <c r="C234" s="24"/>
      <c r="D234" s="159"/>
      <c r="E234" s="160"/>
      <c r="F234" s="161"/>
      <c r="G234" s="162"/>
      <c r="H234" s="16"/>
    </row>
    <row r="235" spans="1:8" s="99" customFormat="1" x14ac:dyDescent="0.25">
      <c r="A235" s="96"/>
      <c r="B235" s="24"/>
      <c r="C235" s="24"/>
      <c r="D235" s="159"/>
      <c r="E235" s="160"/>
      <c r="F235" s="161"/>
      <c r="G235" s="162"/>
      <c r="H235" s="16"/>
    </row>
    <row r="236" spans="1:8" s="99" customFormat="1" x14ac:dyDescent="0.25">
      <c r="A236" s="96"/>
      <c r="B236" s="24"/>
      <c r="C236" s="24"/>
      <c r="D236" s="159"/>
      <c r="E236" s="160"/>
      <c r="F236" s="161"/>
      <c r="G236" s="162"/>
      <c r="H236" s="16"/>
    </row>
    <row r="237" spans="1:8" s="99" customFormat="1" x14ac:dyDescent="0.25">
      <c r="A237" s="96"/>
      <c r="B237" s="24"/>
      <c r="C237" s="24"/>
      <c r="D237" s="159"/>
      <c r="E237" s="160"/>
      <c r="F237" s="161"/>
      <c r="G237" s="162"/>
      <c r="H237" s="16"/>
    </row>
    <row r="238" spans="1:8" s="99" customFormat="1" x14ac:dyDescent="0.25">
      <c r="A238" s="96"/>
      <c r="B238" s="24"/>
      <c r="C238" s="24"/>
      <c r="D238" s="159"/>
      <c r="E238" s="160"/>
      <c r="F238" s="161"/>
      <c r="G238" s="162"/>
      <c r="H238" s="16"/>
    </row>
    <row r="239" spans="1:8" s="99" customFormat="1" x14ac:dyDescent="0.25">
      <c r="A239" s="96"/>
      <c r="B239" s="24"/>
      <c r="C239" s="24"/>
      <c r="D239" s="159"/>
      <c r="E239" s="160"/>
      <c r="F239" s="161"/>
      <c r="G239" s="162"/>
      <c r="H239" s="16"/>
    </row>
    <row r="240" spans="1:8" s="99" customFormat="1" x14ac:dyDescent="0.25">
      <c r="A240" s="96"/>
      <c r="B240" s="24"/>
      <c r="C240" s="24"/>
      <c r="D240" s="159"/>
      <c r="E240" s="160"/>
      <c r="F240" s="161"/>
      <c r="G240" s="162"/>
      <c r="H240" s="16"/>
    </row>
    <row r="241" spans="1:8" s="99" customFormat="1" x14ac:dyDescent="0.25">
      <c r="A241" s="163"/>
      <c r="B241" s="24"/>
      <c r="C241" s="24"/>
      <c r="D241" s="159"/>
      <c r="E241" s="160"/>
      <c r="F241" s="161"/>
      <c r="G241" s="162"/>
      <c r="H241" s="16"/>
    </row>
    <row r="242" spans="1:8" s="99" customFormat="1" x14ac:dyDescent="0.25">
      <c r="A242" s="163"/>
      <c r="B242" s="24"/>
      <c r="C242" s="24"/>
      <c r="D242" s="159"/>
      <c r="E242" s="160"/>
      <c r="F242" s="161"/>
      <c r="G242" s="162"/>
      <c r="H242" s="16"/>
    </row>
    <row r="243" spans="1:8" s="99" customFormat="1" x14ac:dyDescent="0.25">
      <c r="A243" s="163"/>
      <c r="B243" s="24"/>
      <c r="C243" s="24"/>
      <c r="D243" s="159"/>
      <c r="E243" s="160"/>
      <c r="F243" s="161"/>
      <c r="G243" s="162"/>
      <c r="H243" s="16"/>
    </row>
    <row r="244" spans="1:8" s="99" customFormat="1" x14ac:dyDescent="0.25">
      <c r="A244" s="163"/>
      <c r="B244" s="24"/>
      <c r="C244" s="24"/>
      <c r="D244" s="159"/>
      <c r="E244" s="160"/>
      <c r="F244" s="161"/>
      <c r="G244" s="162"/>
      <c r="H244" s="16"/>
    </row>
    <row r="245" spans="1:8" s="99" customFormat="1" x14ac:dyDescent="0.25">
      <c r="A245" s="163"/>
      <c r="B245" s="24"/>
      <c r="C245" s="24"/>
      <c r="D245" s="159"/>
      <c r="E245" s="160"/>
      <c r="F245" s="161"/>
      <c r="G245" s="162"/>
      <c r="H245" s="16"/>
    </row>
    <row r="246" spans="1:8" s="99" customFormat="1" x14ac:dyDescent="0.25">
      <c r="A246" s="163"/>
      <c r="B246" s="24"/>
      <c r="C246" s="24"/>
      <c r="D246" s="159"/>
      <c r="E246" s="160"/>
      <c r="F246" s="161"/>
      <c r="G246" s="162"/>
      <c r="H246" s="16"/>
    </row>
    <row r="247" spans="1:8" s="99" customFormat="1" x14ac:dyDescent="0.25">
      <c r="A247" s="163"/>
      <c r="B247" s="24"/>
      <c r="C247" s="24"/>
      <c r="D247" s="159"/>
      <c r="E247" s="160"/>
      <c r="F247" s="161"/>
      <c r="G247" s="162"/>
      <c r="H247" s="16"/>
    </row>
    <row r="248" spans="1:8" s="99" customFormat="1" x14ac:dyDescent="0.25">
      <c r="A248" s="163"/>
      <c r="B248" s="24"/>
      <c r="C248" s="24"/>
      <c r="D248" s="159"/>
      <c r="E248" s="160"/>
      <c r="F248" s="161"/>
      <c r="G248" s="162"/>
      <c r="H248" s="16"/>
    </row>
    <row r="249" spans="1:8" s="99" customFormat="1" x14ac:dyDescent="0.25">
      <c r="A249" s="163"/>
      <c r="B249" s="24"/>
      <c r="C249" s="24"/>
      <c r="D249" s="159"/>
      <c r="E249" s="160"/>
      <c r="F249" s="161"/>
      <c r="G249" s="162"/>
      <c r="H249" s="16"/>
    </row>
    <row r="250" spans="1:8" s="99" customFormat="1" x14ac:dyDescent="0.25">
      <c r="A250" s="163"/>
      <c r="B250" s="24"/>
      <c r="C250" s="24"/>
      <c r="D250" s="159"/>
      <c r="E250" s="160"/>
      <c r="F250" s="161"/>
      <c r="G250" s="162"/>
      <c r="H250" s="16"/>
    </row>
    <row r="251" spans="1:8" s="99" customFormat="1" x14ac:dyDescent="0.25">
      <c r="A251" s="163"/>
      <c r="B251" s="24"/>
      <c r="C251" s="24"/>
      <c r="D251" s="159"/>
      <c r="E251" s="160"/>
      <c r="F251" s="161"/>
      <c r="G251" s="162"/>
      <c r="H251" s="16"/>
    </row>
    <row r="252" spans="1:8" s="99" customFormat="1" x14ac:dyDescent="0.25">
      <c r="A252" s="163"/>
      <c r="B252" s="24"/>
      <c r="C252" s="24"/>
      <c r="D252" s="159"/>
      <c r="E252" s="160"/>
      <c r="F252" s="161"/>
      <c r="G252" s="162"/>
      <c r="H252" s="16"/>
    </row>
    <row r="253" spans="1:8" s="99" customFormat="1" x14ac:dyDescent="0.25">
      <c r="A253" s="163"/>
      <c r="B253" s="24"/>
      <c r="C253" s="24"/>
      <c r="D253" s="159"/>
      <c r="E253" s="160"/>
      <c r="F253" s="161"/>
      <c r="G253" s="162"/>
      <c r="H253" s="16"/>
    </row>
    <row r="254" spans="1:8" s="99" customFormat="1" x14ac:dyDescent="0.25">
      <c r="A254" s="163"/>
      <c r="B254" s="24"/>
      <c r="C254" s="24"/>
      <c r="D254" s="159"/>
      <c r="E254" s="160"/>
      <c r="F254" s="161"/>
      <c r="G254" s="162"/>
      <c r="H254" s="16"/>
    </row>
    <row r="255" spans="1:8" s="99" customFormat="1" x14ac:dyDescent="0.25">
      <c r="A255" s="163"/>
      <c r="B255" s="24"/>
      <c r="C255" s="24"/>
      <c r="D255" s="159"/>
      <c r="E255" s="160"/>
      <c r="F255" s="161"/>
      <c r="G255" s="162"/>
      <c r="H255" s="16"/>
    </row>
    <row r="256" spans="1:8" s="99" customFormat="1" x14ac:dyDescent="0.25">
      <c r="A256" s="163"/>
      <c r="B256" s="24"/>
      <c r="C256" s="24"/>
      <c r="D256" s="159"/>
      <c r="E256" s="160"/>
      <c r="F256" s="161"/>
      <c r="G256" s="162"/>
      <c r="H256" s="16"/>
    </row>
    <row r="257" spans="1:8" s="99" customFormat="1" x14ac:dyDescent="0.25">
      <c r="A257" s="163"/>
      <c r="B257" s="24"/>
      <c r="C257" s="24"/>
      <c r="D257" s="159"/>
      <c r="E257" s="160"/>
      <c r="F257" s="161"/>
      <c r="G257" s="162"/>
      <c r="H257" s="16"/>
    </row>
    <row r="258" spans="1:8" s="99" customFormat="1" x14ac:dyDescent="0.25">
      <c r="A258" s="163"/>
      <c r="B258" s="24"/>
      <c r="C258" s="24"/>
      <c r="D258" s="159"/>
      <c r="E258" s="160"/>
      <c r="F258" s="161"/>
      <c r="G258" s="162"/>
      <c r="H258" s="16"/>
    </row>
    <row r="259" spans="1:8" s="99" customFormat="1" x14ac:dyDescent="0.25">
      <c r="A259" s="163"/>
      <c r="B259" s="24"/>
      <c r="C259" s="24"/>
      <c r="D259" s="159"/>
      <c r="E259" s="160"/>
      <c r="F259" s="161"/>
      <c r="G259" s="162"/>
      <c r="H259" s="16"/>
    </row>
    <row r="260" spans="1:8" s="99" customFormat="1" x14ac:dyDescent="0.25">
      <c r="A260" s="163"/>
      <c r="B260" s="24"/>
      <c r="C260" s="24"/>
      <c r="D260" s="159"/>
      <c r="E260" s="160"/>
      <c r="F260" s="161"/>
      <c r="G260" s="162"/>
      <c r="H260" s="16"/>
    </row>
    <row r="261" spans="1:8" s="99" customFormat="1" x14ac:dyDescent="0.25">
      <c r="A261" s="163"/>
      <c r="B261" s="24"/>
      <c r="C261" s="24"/>
      <c r="D261" s="159"/>
      <c r="E261" s="160"/>
      <c r="F261" s="161"/>
      <c r="G261" s="162"/>
      <c r="H261" s="16"/>
    </row>
    <row r="262" spans="1:8" s="99" customFormat="1" x14ac:dyDescent="0.25">
      <c r="A262" s="163"/>
      <c r="B262" s="24"/>
      <c r="C262" s="24"/>
      <c r="D262" s="159"/>
      <c r="E262" s="160"/>
      <c r="F262" s="161"/>
      <c r="G262" s="162"/>
      <c r="H262" s="16"/>
    </row>
    <row r="263" spans="1:8" s="99" customFormat="1" x14ac:dyDescent="0.25">
      <c r="A263" s="163"/>
      <c r="B263" s="24"/>
      <c r="C263" s="24"/>
      <c r="D263" s="159"/>
      <c r="E263" s="160"/>
      <c r="F263" s="161"/>
      <c r="G263" s="162"/>
      <c r="H263" s="16"/>
    </row>
    <row r="264" spans="1:8" s="99" customFormat="1" x14ac:dyDescent="0.25">
      <c r="A264" s="163"/>
      <c r="B264" s="24"/>
      <c r="C264" s="24"/>
      <c r="D264" s="159"/>
      <c r="E264" s="160"/>
      <c r="F264" s="161"/>
      <c r="G264" s="162"/>
      <c r="H264" s="16"/>
    </row>
    <row r="265" spans="1:8" s="99" customFormat="1" x14ac:dyDescent="0.25">
      <c r="A265" s="163"/>
      <c r="B265" s="24"/>
      <c r="C265" s="24"/>
      <c r="D265" s="159"/>
      <c r="E265" s="160"/>
      <c r="F265" s="161"/>
      <c r="G265" s="162"/>
      <c r="H265" s="16"/>
    </row>
    <row r="266" spans="1:8" s="99" customFormat="1" x14ac:dyDescent="0.25">
      <c r="A266" s="163"/>
      <c r="B266" s="24"/>
      <c r="C266" s="24"/>
      <c r="D266" s="159"/>
      <c r="E266" s="160"/>
      <c r="F266" s="161"/>
      <c r="G266" s="162"/>
      <c r="H266" s="16"/>
    </row>
    <row r="267" spans="1:8" s="99" customFormat="1" x14ac:dyDescent="0.25">
      <c r="A267" s="163"/>
      <c r="B267" s="24"/>
      <c r="C267" s="24"/>
      <c r="D267" s="159"/>
      <c r="E267" s="160"/>
      <c r="F267" s="161"/>
      <c r="G267" s="162"/>
      <c r="H267" s="16"/>
    </row>
    <row r="268" spans="1:8" s="99" customFormat="1" x14ac:dyDescent="0.25">
      <c r="A268" s="163"/>
      <c r="B268" s="24"/>
      <c r="C268" s="24"/>
      <c r="D268" s="159"/>
      <c r="E268" s="160"/>
      <c r="F268" s="161"/>
      <c r="G268" s="162"/>
      <c r="H268" s="16"/>
    </row>
    <row r="269" spans="1:8" s="99" customFormat="1" x14ac:dyDescent="0.25">
      <c r="A269" s="163"/>
      <c r="B269" s="24"/>
      <c r="C269" s="24"/>
      <c r="D269" s="159"/>
      <c r="E269" s="160"/>
      <c r="F269" s="161"/>
      <c r="G269" s="162"/>
      <c r="H269" s="16"/>
    </row>
    <row r="270" spans="1:8" s="99" customFormat="1" x14ac:dyDescent="0.25">
      <c r="A270" s="163"/>
      <c r="B270" s="24"/>
      <c r="C270" s="24"/>
      <c r="D270" s="159"/>
      <c r="E270" s="160"/>
      <c r="F270" s="161"/>
      <c r="G270" s="162"/>
      <c r="H270" s="16"/>
    </row>
    <row r="271" spans="1:8" s="99" customFormat="1" x14ac:dyDescent="0.25">
      <c r="A271" s="163"/>
      <c r="B271" s="24"/>
      <c r="C271" s="24"/>
      <c r="D271" s="159"/>
      <c r="E271" s="160"/>
      <c r="F271" s="161"/>
      <c r="G271" s="162"/>
      <c r="H271" s="16"/>
    </row>
    <row r="272" spans="1:8" s="99" customFormat="1" x14ac:dyDescent="0.25">
      <c r="A272" s="163"/>
      <c r="B272" s="24"/>
      <c r="C272" s="24"/>
      <c r="D272" s="159"/>
      <c r="E272" s="160"/>
      <c r="F272" s="161"/>
      <c r="G272" s="162"/>
      <c r="H272" s="16"/>
    </row>
    <row r="273" spans="1:8" s="99" customFormat="1" x14ac:dyDescent="0.25">
      <c r="A273" s="163"/>
      <c r="B273" s="24"/>
      <c r="C273" s="24"/>
      <c r="D273" s="159"/>
      <c r="E273" s="160"/>
      <c r="F273" s="161"/>
      <c r="G273" s="162"/>
      <c r="H273" s="16"/>
    </row>
    <row r="274" spans="1:8" s="99" customFormat="1" x14ac:dyDescent="0.25">
      <c r="A274" s="163"/>
      <c r="B274" s="24"/>
      <c r="C274" s="24"/>
      <c r="D274" s="159"/>
      <c r="E274" s="160"/>
      <c r="F274" s="161"/>
      <c r="G274" s="162"/>
      <c r="H274" s="16"/>
    </row>
    <row r="275" spans="1:8" s="99" customFormat="1" x14ac:dyDescent="0.25">
      <c r="A275" s="163"/>
      <c r="B275" s="24"/>
      <c r="C275" s="24"/>
      <c r="D275" s="159"/>
      <c r="E275" s="160"/>
      <c r="F275" s="161"/>
      <c r="G275" s="162"/>
      <c r="H275" s="16"/>
    </row>
    <row r="276" spans="1:8" s="99" customFormat="1" x14ac:dyDescent="0.25">
      <c r="A276" s="163"/>
      <c r="B276" s="24"/>
      <c r="C276" s="24"/>
      <c r="D276" s="159"/>
      <c r="E276" s="160"/>
      <c r="F276" s="161"/>
      <c r="G276" s="162"/>
      <c r="H276" s="16"/>
    </row>
    <row r="277" spans="1:8" s="99" customFormat="1" x14ac:dyDescent="0.25">
      <c r="A277" s="163"/>
      <c r="B277" s="24"/>
      <c r="C277" s="24"/>
      <c r="D277" s="159"/>
      <c r="E277" s="160"/>
      <c r="F277" s="161"/>
      <c r="G277" s="162"/>
      <c r="H277" s="16"/>
    </row>
    <row r="278" spans="1:8" s="99" customFormat="1" x14ac:dyDescent="0.25">
      <c r="A278" s="163"/>
      <c r="B278" s="24"/>
      <c r="C278" s="24"/>
      <c r="D278" s="159"/>
      <c r="E278" s="160"/>
      <c r="F278" s="161"/>
      <c r="G278" s="162"/>
      <c r="H278" s="16"/>
    </row>
    <row r="279" spans="1:8" s="99" customFormat="1" x14ac:dyDescent="0.25">
      <c r="A279" s="163"/>
      <c r="B279" s="24"/>
      <c r="C279" s="24"/>
      <c r="D279" s="159"/>
      <c r="E279" s="160"/>
      <c r="F279" s="161"/>
      <c r="G279" s="162"/>
      <c r="H279" s="16"/>
    </row>
    <row r="280" spans="1:8" s="99" customFormat="1" x14ac:dyDescent="0.25">
      <c r="A280" s="163"/>
      <c r="B280" s="24"/>
      <c r="C280" s="24"/>
      <c r="D280" s="159"/>
      <c r="E280" s="160"/>
      <c r="F280" s="161"/>
      <c r="G280" s="162"/>
      <c r="H280" s="16"/>
    </row>
    <row r="281" spans="1:8" s="99" customFormat="1" x14ac:dyDescent="0.25">
      <c r="A281" s="163"/>
      <c r="B281" s="24"/>
      <c r="C281" s="24"/>
      <c r="D281" s="159"/>
      <c r="E281" s="160"/>
      <c r="F281" s="161"/>
      <c r="G281" s="162"/>
      <c r="H281" s="16"/>
    </row>
    <row r="282" spans="1:8" s="99" customFormat="1" x14ac:dyDescent="0.25">
      <c r="A282" s="163"/>
      <c r="B282" s="24"/>
      <c r="C282" s="24"/>
      <c r="D282" s="159"/>
      <c r="E282" s="160"/>
      <c r="F282" s="161"/>
      <c r="G282" s="162"/>
      <c r="H282" s="16"/>
    </row>
    <row r="283" spans="1:8" s="99" customFormat="1" x14ac:dyDescent="0.25">
      <c r="A283" s="163"/>
      <c r="B283" s="24"/>
      <c r="C283" s="24"/>
      <c r="D283" s="159"/>
      <c r="E283" s="160"/>
      <c r="F283" s="161"/>
      <c r="G283" s="162"/>
      <c r="H283" s="16"/>
    </row>
    <row r="284" spans="1:8" s="99" customFormat="1" x14ac:dyDescent="0.25">
      <c r="A284" s="163"/>
      <c r="B284" s="24"/>
      <c r="C284" s="24"/>
      <c r="D284" s="159"/>
      <c r="E284" s="160"/>
      <c r="F284" s="161"/>
      <c r="G284" s="162"/>
      <c r="H284" s="16"/>
    </row>
    <row r="285" spans="1:8" s="99" customFormat="1" x14ac:dyDescent="0.25">
      <c r="A285" s="163"/>
      <c r="B285" s="24"/>
      <c r="C285" s="24"/>
      <c r="D285" s="159"/>
      <c r="E285" s="160"/>
      <c r="F285" s="161"/>
      <c r="G285" s="162"/>
      <c r="H285" s="16"/>
    </row>
    <row r="286" spans="1:8" s="99" customFormat="1" x14ac:dyDescent="0.25">
      <c r="A286" s="163"/>
      <c r="B286" s="24"/>
      <c r="C286" s="24"/>
      <c r="D286" s="159"/>
      <c r="E286" s="160"/>
      <c r="F286" s="161"/>
      <c r="G286" s="162"/>
      <c r="H286" s="16"/>
    </row>
    <row r="287" spans="1:8" s="99" customFormat="1" x14ac:dyDescent="0.25">
      <c r="A287" s="163"/>
      <c r="B287" s="24"/>
      <c r="C287" s="24"/>
      <c r="D287" s="159"/>
      <c r="E287" s="160"/>
      <c r="F287" s="161"/>
      <c r="G287" s="162"/>
      <c r="H287" s="16"/>
    </row>
    <row r="288" spans="1:8" s="99" customFormat="1" x14ac:dyDescent="0.25">
      <c r="A288" s="163"/>
      <c r="B288" s="24"/>
      <c r="C288" s="24"/>
      <c r="D288" s="159"/>
      <c r="E288" s="160"/>
      <c r="F288" s="161"/>
      <c r="G288" s="162"/>
      <c r="H288" s="16"/>
    </row>
    <row r="289" spans="1:8" s="99" customFormat="1" x14ac:dyDescent="0.25">
      <c r="A289" s="163"/>
      <c r="B289" s="24"/>
      <c r="C289" s="24"/>
      <c r="D289" s="159"/>
      <c r="E289" s="160"/>
      <c r="F289" s="161"/>
      <c r="G289" s="162"/>
      <c r="H289" s="16"/>
    </row>
    <row r="290" spans="1:8" s="99" customFormat="1" x14ac:dyDescent="0.25">
      <c r="A290" s="163"/>
      <c r="B290" s="24"/>
      <c r="C290" s="24"/>
      <c r="D290" s="159"/>
      <c r="E290" s="160"/>
      <c r="F290" s="161"/>
      <c r="G290" s="162"/>
      <c r="H290" s="16"/>
    </row>
    <row r="291" spans="1:8" s="99" customFormat="1" x14ac:dyDescent="0.25">
      <c r="A291" s="163"/>
      <c r="B291" s="24"/>
      <c r="C291" s="24"/>
      <c r="D291" s="159"/>
      <c r="E291" s="160"/>
      <c r="F291" s="161"/>
      <c r="G291" s="162"/>
      <c r="H291" s="16"/>
    </row>
    <row r="292" spans="1:8" s="99" customFormat="1" x14ac:dyDescent="0.25">
      <c r="A292" s="163"/>
      <c r="B292" s="24"/>
      <c r="C292" s="24"/>
      <c r="D292" s="159"/>
      <c r="E292" s="160"/>
      <c r="F292" s="161"/>
      <c r="G292" s="162"/>
      <c r="H292" s="16"/>
    </row>
    <row r="293" spans="1:8" s="99" customFormat="1" x14ac:dyDescent="0.25">
      <c r="A293" s="163"/>
      <c r="B293" s="24"/>
      <c r="C293" s="24"/>
      <c r="D293" s="159"/>
      <c r="E293" s="160"/>
      <c r="F293" s="161"/>
      <c r="G293" s="162"/>
      <c r="H293" s="16"/>
    </row>
    <row r="294" spans="1:8" s="99" customFormat="1" x14ac:dyDescent="0.25">
      <c r="A294" s="163"/>
      <c r="B294" s="24"/>
      <c r="C294" s="24"/>
      <c r="D294" s="159"/>
      <c r="E294" s="160"/>
      <c r="F294" s="161"/>
      <c r="G294" s="162"/>
      <c r="H294" s="16"/>
    </row>
    <row r="295" spans="1:8" s="99" customFormat="1" x14ac:dyDescent="0.25">
      <c r="A295" s="163"/>
      <c r="B295" s="24"/>
      <c r="C295" s="24"/>
      <c r="D295" s="159"/>
      <c r="E295" s="160"/>
      <c r="F295" s="161"/>
      <c r="G295" s="162"/>
      <c r="H295" s="16"/>
    </row>
    <row r="296" spans="1:8" s="99" customFormat="1" x14ac:dyDescent="0.25">
      <c r="A296" s="163"/>
      <c r="B296" s="24"/>
      <c r="C296" s="24"/>
      <c r="D296" s="159"/>
      <c r="E296" s="160"/>
      <c r="F296" s="161"/>
      <c r="G296" s="162"/>
      <c r="H296" s="16"/>
    </row>
    <row r="297" spans="1:8" s="99" customFormat="1" x14ac:dyDescent="0.25">
      <c r="A297" s="163"/>
      <c r="B297" s="24"/>
      <c r="C297" s="24"/>
      <c r="D297" s="159"/>
      <c r="E297" s="160"/>
      <c r="F297" s="161"/>
      <c r="G297" s="162"/>
      <c r="H297" s="16"/>
    </row>
    <row r="298" spans="1:8" s="99" customFormat="1" x14ac:dyDescent="0.25">
      <c r="A298" s="163"/>
      <c r="B298" s="24"/>
      <c r="C298" s="24"/>
      <c r="D298" s="159"/>
      <c r="E298" s="160"/>
      <c r="F298" s="161"/>
      <c r="G298" s="162"/>
      <c r="H298" s="16"/>
    </row>
    <row r="299" spans="1:8" s="99" customFormat="1" x14ac:dyDescent="0.25">
      <c r="A299" s="163"/>
      <c r="B299" s="24"/>
      <c r="C299" s="24"/>
      <c r="D299" s="159"/>
      <c r="E299" s="160"/>
      <c r="F299" s="161"/>
      <c r="G299" s="162"/>
      <c r="H299" s="16"/>
    </row>
    <row r="300" spans="1:8" s="99" customFormat="1" x14ac:dyDescent="0.25">
      <c r="A300" s="163"/>
      <c r="B300" s="24"/>
      <c r="C300" s="24"/>
      <c r="D300" s="159"/>
      <c r="E300" s="160"/>
      <c r="F300" s="161"/>
      <c r="G300" s="162"/>
      <c r="H300" s="16"/>
    </row>
    <row r="301" spans="1:8" s="99" customFormat="1" x14ac:dyDescent="0.25">
      <c r="A301" s="163"/>
      <c r="B301" s="24"/>
      <c r="C301" s="24"/>
      <c r="D301" s="159"/>
      <c r="E301" s="160"/>
      <c r="F301" s="161"/>
      <c r="G301" s="162"/>
      <c r="H301" s="16"/>
    </row>
    <row r="302" spans="1:8" s="99" customFormat="1" x14ac:dyDescent="0.25">
      <c r="A302" s="163"/>
      <c r="B302" s="24"/>
      <c r="C302" s="24"/>
      <c r="D302" s="159"/>
      <c r="E302" s="160"/>
      <c r="F302" s="161"/>
      <c r="G302" s="162"/>
      <c r="H302" s="16"/>
    </row>
    <row r="303" spans="1:8" s="99" customFormat="1" x14ac:dyDescent="0.25">
      <c r="A303" s="163"/>
      <c r="B303" s="24"/>
      <c r="C303" s="24"/>
      <c r="D303" s="159"/>
      <c r="E303" s="160"/>
      <c r="F303" s="161"/>
      <c r="G303" s="162"/>
      <c r="H303" s="16"/>
    </row>
    <row r="304" spans="1:8" s="99" customFormat="1" x14ac:dyDescent="0.25">
      <c r="A304" s="163"/>
      <c r="B304" s="24"/>
      <c r="C304" s="24"/>
      <c r="D304" s="159"/>
      <c r="E304" s="160"/>
      <c r="F304" s="161"/>
      <c r="G304" s="162"/>
      <c r="H304" s="16"/>
    </row>
    <row r="305" spans="1:8" s="99" customFormat="1" x14ac:dyDescent="0.25">
      <c r="A305" s="163"/>
      <c r="B305" s="24"/>
      <c r="C305" s="24"/>
      <c r="D305" s="159"/>
      <c r="E305" s="160"/>
      <c r="F305" s="161"/>
      <c r="G305" s="162"/>
      <c r="H305" s="16"/>
    </row>
    <row r="306" spans="1:8" s="99" customFormat="1" x14ac:dyDescent="0.25">
      <c r="A306" s="163"/>
      <c r="B306" s="24"/>
      <c r="C306" s="24"/>
      <c r="D306" s="159"/>
      <c r="E306" s="160"/>
      <c r="F306" s="161"/>
      <c r="G306" s="162"/>
      <c r="H306" s="16"/>
    </row>
    <row r="307" spans="1:8" s="99" customFormat="1" x14ac:dyDescent="0.25">
      <c r="A307" s="163"/>
      <c r="B307" s="24"/>
      <c r="C307" s="24"/>
      <c r="D307" s="159"/>
      <c r="E307" s="160"/>
      <c r="F307" s="161"/>
      <c r="G307" s="162"/>
      <c r="H307" s="16"/>
    </row>
    <row r="308" spans="1:8" s="99" customFormat="1" x14ac:dyDescent="0.25">
      <c r="A308" s="163"/>
      <c r="B308" s="24"/>
      <c r="C308" s="24"/>
      <c r="D308" s="159"/>
      <c r="E308" s="160"/>
      <c r="F308" s="161"/>
      <c r="G308" s="162"/>
      <c r="H308" s="16"/>
    </row>
    <row r="309" spans="1:8" s="99" customFormat="1" x14ac:dyDescent="0.25">
      <c r="A309" s="163"/>
      <c r="B309" s="24"/>
      <c r="C309" s="24"/>
      <c r="D309" s="159"/>
      <c r="E309" s="160"/>
      <c r="F309" s="161"/>
      <c r="G309" s="162"/>
      <c r="H309" s="16"/>
    </row>
    <row r="310" spans="1:8" s="99" customFormat="1" x14ac:dyDescent="0.25">
      <c r="A310" s="163"/>
      <c r="B310" s="24"/>
      <c r="C310" s="24"/>
      <c r="D310" s="159"/>
      <c r="E310" s="160"/>
      <c r="F310" s="161"/>
      <c r="G310" s="162"/>
      <c r="H310" s="16"/>
    </row>
    <row r="311" spans="1:8" s="99" customFormat="1" x14ac:dyDescent="0.25">
      <c r="A311" s="163"/>
      <c r="B311" s="24"/>
      <c r="C311" s="24"/>
      <c r="D311" s="159"/>
      <c r="E311" s="160"/>
      <c r="F311" s="161"/>
      <c r="G311" s="162"/>
      <c r="H311" s="16"/>
    </row>
    <row r="312" spans="1:8" s="99" customFormat="1" x14ac:dyDescent="0.25">
      <c r="A312" s="163"/>
      <c r="B312" s="24"/>
      <c r="C312" s="24"/>
      <c r="D312" s="159"/>
      <c r="E312" s="160"/>
      <c r="F312" s="161"/>
      <c r="G312" s="162"/>
      <c r="H312" s="16"/>
    </row>
    <row r="313" spans="1:8" s="99" customFormat="1" x14ac:dyDescent="0.25">
      <c r="A313" s="163"/>
      <c r="B313" s="24"/>
      <c r="C313" s="24"/>
      <c r="D313" s="159"/>
      <c r="E313" s="160"/>
      <c r="F313" s="161"/>
      <c r="G313" s="162"/>
      <c r="H313" s="16"/>
    </row>
    <row r="314" spans="1:8" s="99" customFormat="1" x14ac:dyDescent="0.25">
      <c r="A314" s="163"/>
      <c r="B314" s="24"/>
      <c r="C314" s="24"/>
      <c r="D314" s="159"/>
      <c r="E314" s="160"/>
      <c r="F314" s="161"/>
      <c r="G314" s="162"/>
      <c r="H314" s="16"/>
    </row>
    <row r="315" spans="1:8" s="99" customFormat="1" x14ac:dyDescent="0.25">
      <c r="A315" s="163"/>
      <c r="B315" s="24"/>
      <c r="C315" s="24"/>
      <c r="D315" s="159"/>
      <c r="E315" s="160"/>
      <c r="F315" s="161"/>
      <c r="G315" s="162"/>
      <c r="H315" s="16"/>
    </row>
    <row r="316" spans="1:8" s="99" customFormat="1" x14ac:dyDescent="0.25">
      <c r="A316" s="163"/>
      <c r="B316" s="24"/>
      <c r="C316" s="24"/>
      <c r="D316" s="159"/>
      <c r="E316" s="160"/>
      <c r="F316" s="161"/>
      <c r="G316" s="162"/>
      <c r="H316" s="16"/>
    </row>
    <row r="317" spans="1:8" s="99" customFormat="1" x14ac:dyDescent="0.25">
      <c r="A317" s="163"/>
      <c r="B317" s="24"/>
      <c r="C317" s="24"/>
      <c r="D317" s="159"/>
      <c r="E317" s="160"/>
      <c r="F317" s="161"/>
      <c r="G317" s="162"/>
      <c r="H317" s="16"/>
    </row>
    <row r="318" spans="1:8" s="99" customFormat="1" x14ac:dyDescent="0.25">
      <c r="A318" s="163"/>
      <c r="B318" s="24"/>
      <c r="C318" s="24"/>
      <c r="D318" s="159"/>
      <c r="E318" s="160"/>
      <c r="F318" s="161"/>
      <c r="G318" s="162"/>
      <c r="H318" s="16"/>
    </row>
    <row r="319" spans="1:8" s="99" customFormat="1" x14ac:dyDescent="0.25">
      <c r="A319" s="163"/>
      <c r="B319" s="24"/>
      <c r="C319" s="24"/>
      <c r="D319" s="159"/>
      <c r="E319" s="160"/>
      <c r="F319" s="161"/>
      <c r="G319" s="162"/>
      <c r="H319" s="16"/>
    </row>
    <row r="320" spans="1:8" s="99" customFormat="1" x14ac:dyDescent="0.25">
      <c r="A320" s="163"/>
      <c r="B320" s="24"/>
      <c r="C320" s="24"/>
      <c r="D320" s="159"/>
      <c r="E320" s="160"/>
      <c r="F320" s="161"/>
      <c r="G320" s="162"/>
      <c r="H320" s="16"/>
    </row>
    <row r="321" spans="1:8" s="99" customFormat="1" x14ac:dyDescent="0.25">
      <c r="A321" s="163"/>
      <c r="B321" s="24"/>
      <c r="C321" s="24"/>
      <c r="D321" s="159"/>
      <c r="E321" s="160"/>
      <c r="F321" s="161"/>
      <c r="G321" s="162"/>
      <c r="H321" s="16"/>
    </row>
    <row r="322" spans="1:8" s="99" customFormat="1" x14ac:dyDescent="0.25">
      <c r="A322" s="163"/>
      <c r="B322" s="24"/>
      <c r="C322" s="24"/>
      <c r="D322" s="159"/>
      <c r="E322" s="160"/>
      <c r="F322" s="161"/>
      <c r="G322" s="162"/>
      <c r="H322" s="16"/>
    </row>
    <row r="323" spans="1:8" x14ac:dyDescent="0.25">
      <c r="A323" s="163"/>
    </row>
    <row r="324" spans="1:8" x14ac:dyDescent="0.25">
      <c r="A324" s="163"/>
    </row>
    <row r="325" spans="1:8" x14ac:dyDescent="0.25">
      <c r="A325" s="163"/>
    </row>
    <row r="326" spans="1:8" x14ac:dyDescent="0.25">
      <c r="A326" s="163"/>
    </row>
    <row r="327" spans="1:8" x14ac:dyDescent="0.25">
      <c r="A327" s="163"/>
    </row>
    <row r="328" spans="1:8" x14ac:dyDescent="0.25">
      <c r="A328" s="163"/>
    </row>
    <row r="329" spans="1:8" x14ac:dyDescent="0.25">
      <c r="A329" s="163"/>
    </row>
    <row r="330" spans="1:8" x14ac:dyDescent="0.25">
      <c r="A330" s="163"/>
    </row>
    <row r="331" spans="1:8" x14ac:dyDescent="0.25">
      <c r="A331" s="163"/>
    </row>
    <row r="332" spans="1:8" x14ac:dyDescent="0.25">
      <c r="A332" s="163"/>
    </row>
    <row r="333" spans="1:8" x14ac:dyDescent="0.25">
      <c r="A333" s="163"/>
    </row>
    <row r="334" spans="1:8" x14ac:dyDescent="0.25">
      <c r="A334" s="163"/>
    </row>
    <row r="335" spans="1:8" x14ac:dyDescent="0.25">
      <c r="A335" s="163"/>
    </row>
    <row r="336" spans="1:8" x14ac:dyDescent="0.25">
      <c r="A336" s="163"/>
    </row>
    <row r="337" spans="1:1" x14ac:dyDescent="0.25">
      <c r="A337" s="163"/>
    </row>
    <row r="338" spans="1:1" x14ac:dyDescent="0.25">
      <c r="A338" s="163"/>
    </row>
    <row r="339" spans="1:1" x14ac:dyDescent="0.25">
      <c r="A339" s="163"/>
    </row>
    <row r="340" spans="1:1" x14ac:dyDescent="0.25">
      <c r="A340" s="163"/>
    </row>
    <row r="341" spans="1:1" x14ac:dyDescent="0.25">
      <c r="A341" s="163"/>
    </row>
    <row r="342" spans="1:1" x14ac:dyDescent="0.25">
      <c r="A342" s="163"/>
    </row>
    <row r="343" spans="1:1" x14ac:dyDescent="0.25">
      <c r="A343" s="163"/>
    </row>
    <row r="344" spans="1:1" x14ac:dyDescent="0.25">
      <c r="A344" s="163"/>
    </row>
    <row r="345" spans="1:1" x14ac:dyDescent="0.25">
      <c r="A345" s="163"/>
    </row>
    <row r="346" spans="1:1" x14ac:dyDescent="0.25">
      <c r="A346" s="163"/>
    </row>
    <row r="347" spans="1:1" x14ac:dyDescent="0.25">
      <c r="A347" s="163"/>
    </row>
    <row r="348" spans="1:1" x14ac:dyDescent="0.25">
      <c r="A348" s="163"/>
    </row>
    <row r="349" spans="1:1" x14ac:dyDescent="0.25">
      <c r="A349" s="163"/>
    </row>
    <row r="350" spans="1:1" x14ac:dyDescent="0.25">
      <c r="A350" s="163"/>
    </row>
    <row r="351" spans="1:1" x14ac:dyDescent="0.25">
      <c r="A351" s="163"/>
    </row>
    <row r="352" spans="1:1" x14ac:dyDescent="0.25">
      <c r="A352" s="163"/>
    </row>
    <row r="353" spans="1:1" x14ac:dyDescent="0.25">
      <c r="A353" s="163"/>
    </row>
    <row r="354" spans="1:1" x14ac:dyDescent="0.25">
      <c r="A354" s="163"/>
    </row>
    <row r="355" spans="1:1" x14ac:dyDescent="0.25">
      <c r="A355" s="163"/>
    </row>
    <row r="356" spans="1:1" x14ac:dyDescent="0.25">
      <c r="A356" s="163"/>
    </row>
    <row r="357" spans="1:1" x14ac:dyDescent="0.25">
      <c r="A357" s="163"/>
    </row>
    <row r="358" spans="1:1" x14ac:dyDescent="0.25">
      <c r="A358" s="163"/>
    </row>
    <row r="359" spans="1:1" x14ac:dyDescent="0.25">
      <c r="A359" s="163"/>
    </row>
    <row r="360" spans="1:1" x14ac:dyDescent="0.25">
      <c r="A360" s="163"/>
    </row>
    <row r="361" spans="1:1" x14ac:dyDescent="0.25">
      <c r="A361" s="163"/>
    </row>
    <row r="362" spans="1:1" x14ac:dyDescent="0.25">
      <c r="A362" s="163"/>
    </row>
    <row r="363" spans="1:1" x14ac:dyDescent="0.25">
      <c r="A363" s="163"/>
    </row>
    <row r="364" spans="1:1" x14ac:dyDescent="0.25">
      <c r="A364" s="163"/>
    </row>
    <row r="365" spans="1:1" x14ac:dyDescent="0.25">
      <c r="A365" s="163"/>
    </row>
    <row r="366" spans="1:1" x14ac:dyDescent="0.25">
      <c r="A366" s="163"/>
    </row>
    <row r="367" spans="1:1" x14ac:dyDescent="0.25">
      <c r="A367" s="163"/>
    </row>
    <row r="368" spans="1:1" x14ac:dyDescent="0.25">
      <c r="A368" s="163"/>
    </row>
    <row r="369" spans="1:1" x14ac:dyDescent="0.25">
      <c r="A369" s="163"/>
    </row>
    <row r="370" spans="1:1" x14ac:dyDescent="0.25">
      <c r="A370" s="163"/>
    </row>
    <row r="371" spans="1:1" x14ac:dyDescent="0.25">
      <c r="A371" s="163"/>
    </row>
    <row r="372" spans="1:1" x14ac:dyDescent="0.25">
      <c r="A372" s="163"/>
    </row>
    <row r="373" spans="1:1" x14ac:dyDescent="0.25">
      <c r="A373" s="163"/>
    </row>
    <row r="374" spans="1:1" x14ac:dyDescent="0.25">
      <c r="A374" s="163"/>
    </row>
    <row r="375" spans="1:1" x14ac:dyDescent="0.25">
      <c r="A375" s="163"/>
    </row>
    <row r="376" spans="1:1" x14ac:dyDescent="0.25">
      <c r="A376" s="163"/>
    </row>
    <row r="377" spans="1:1" x14ac:dyDescent="0.25">
      <c r="A377" s="163"/>
    </row>
    <row r="378" spans="1:1" x14ac:dyDescent="0.25">
      <c r="A378" s="163"/>
    </row>
    <row r="379" spans="1:1" x14ac:dyDescent="0.25">
      <c r="A379" s="163"/>
    </row>
    <row r="380" spans="1:1" x14ac:dyDescent="0.25">
      <c r="A380" s="163"/>
    </row>
    <row r="381" spans="1:1" x14ac:dyDescent="0.25">
      <c r="A381" s="163"/>
    </row>
    <row r="382" spans="1:1" x14ac:dyDescent="0.25">
      <c r="A382" s="163"/>
    </row>
    <row r="383" spans="1:1" x14ac:dyDescent="0.25">
      <c r="A383" s="163"/>
    </row>
    <row r="384" spans="1:1" x14ac:dyDescent="0.25">
      <c r="A384" s="163"/>
    </row>
    <row r="385" spans="1:1" x14ac:dyDescent="0.25">
      <c r="A385" s="163"/>
    </row>
    <row r="386" spans="1:1" x14ac:dyDescent="0.25">
      <c r="A386" s="163"/>
    </row>
    <row r="387" spans="1:1" x14ac:dyDescent="0.25">
      <c r="A387" s="163"/>
    </row>
    <row r="388" spans="1:1" x14ac:dyDescent="0.25">
      <c r="A388" s="163"/>
    </row>
    <row r="389" spans="1:1" x14ac:dyDescent="0.25">
      <c r="A389" s="163"/>
    </row>
    <row r="390" spans="1:1" x14ac:dyDescent="0.25">
      <c r="A390" s="163"/>
    </row>
    <row r="391" spans="1:1" x14ac:dyDescent="0.25">
      <c r="A391" s="163"/>
    </row>
    <row r="392" spans="1:1" x14ac:dyDescent="0.25">
      <c r="A392" s="163"/>
    </row>
    <row r="393" spans="1:1" x14ac:dyDescent="0.25">
      <c r="A393" s="163"/>
    </row>
    <row r="394" spans="1:1" x14ac:dyDescent="0.25">
      <c r="A394" s="163"/>
    </row>
    <row r="395" spans="1:1" x14ac:dyDescent="0.25">
      <c r="A395" s="163"/>
    </row>
    <row r="396" spans="1:1" x14ac:dyDescent="0.25">
      <c r="A396" s="163"/>
    </row>
    <row r="397" spans="1:1" x14ac:dyDescent="0.25">
      <c r="A397" s="163"/>
    </row>
    <row r="398" spans="1:1" x14ac:dyDescent="0.25">
      <c r="A398" s="163"/>
    </row>
    <row r="399" spans="1:1" x14ac:dyDescent="0.25">
      <c r="A399" s="163"/>
    </row>
    <row r="400" spans="1:1" x14ac:dyDescent="0.25">
      <c r="A400" s="163"/>
    </row>
    <row r="401" spans="1:1" x14ac:dyDescent="0.25">
      <c r="A401" s="163"/>
    </row>
    <row r="402" spans="1:1" x14ac:dyDescent="0.25">
      <c r="A402" s="163"/>
    </row>
    <row r="403" spans="1:1" x14ac:dyDescent="0.25">
      <c r="A403" s="163"/>
    </row>
    <row r="404" spans="1:1" x14ac:dyDescent="0.25">
      <c r="A404" s="163"/>
    </row>
    <row r="405" spans="1:1" x14ac:dyDescent="0.25">
      <c r="A405" s="163"/>
    </row>
    <row r="406" spans="1:1" x14ac:dyDescent="0.25">
      <c r="A406" s="163"/>
    </row>
    <row r="407" spans="1:1" x14ac:dyDescent="0.25">
      <c r="A407" s="163"/>
    </row>
    <row r="408" spans="1:1" x14ac:dyDescent="0.25">
      <c r="A408" s="163"/>
    </row>
    <row r="409" spans="1:1" x14ac:dyDescent="0.25">
      <c r="A409" s="163"/>
    </row>
    <row r="410" spans="1:1" x14ac:dyDescent="0.25">
      <c r="A410" s="163"/>
    </row>
    <row r="411" spans="1:1" x14ac:dyDescent="0.25">
      <c r="A411" s="163"/>
    </row>
    <row r="412" spans="1:1" x14ac:dyDescent="0.25">
      <c r="A412" s="163"/>
    </row>
    <row r="413" spans="1:1" x14ac:dyDescent="0.25">
      <c r="A413" s="163"/>
    </row>
    <row r="414" spans="1:1" x14ac:dyDescent="0.25">
      <c r="A414" s="163"/>
    </row>
    <row r="415" spans="1:1" x14ac:dyDescent="0.25">
      <c r="A415" s="163"/>
    </row>
    <row r="416" spans="1:1" x14ac:dyDescent="0.25">
      <c r="A416" s="163"/>
    </row>
    <row r="417" spans="1:1" x14ac:dyDescent="0.25">
      <c r="A417" s="163"/>
    </row>
    <row r="418" spans="1:1" x14ac:dyDescent="0.25">
      <c r="A418" s="163"/>
    </row>
    <row r="419" spans="1:1" x14ac:dyDescent="0.25">
      <c r="A419" s="163"/>
    </row>
    <row r="420" spans="1:1" x14ac:dyDescent="0.25">
      <c r="A420" s="163"/>
    </row>
    <row r="421" spans="1:1" x14ac:dyDescent="0.25">
      <c r="A421" s="163"/>
    </row>
    <row r="422" spans="1:1" x14ac:dyDescent="0.25">
      <c r="A422" s="163"/>
    </row>
    <row r="423" spans="1:1" x14ac:dyDescent="0.25">
      <c r="A423" s="163"/>
    </row>
    <row r="424" spans="1:1" x14ac:dyDescent="0.25">
      <c r="A424" s="163"/>
    </row>
    <row r="425" spans="1:1" x14ac:dyDescent="0.25">
      <c r="A425" s="163"/>
    </row>
    <row r="426" spans="1:1" x14ac:dyDescent="0.25">
      <c r="A426" s="163"/>
    </row>
    <row r="427" spans="1:1" x14ac:dyDescent="0.25">
      <c r="A427" s="163"/>
    </row>
    <row r="428" spans="1:1" x14ac:dyDescent="0.25">
      <c r="A428" s="163"/>
    </row>
    <row r="429" spans="1:1" x14ac:dyDescent="0.25">
      <c r="A429" s="163"/>
    </row>
    <row r="430" spans="1:1" x14ac:dyDescent="0.25">
      <c r="A430" s="163"/>
    </row>
    <row r="431" spans="1:1" x14ac:dyDescent="0.25">
      <c r="A431" s="163"/>
    </row>
    <row r="432" spans="1:1" x14ac:dyDescent="0.25">
      <c r="A432" s="163"/>
    </row>
    <row r="433" spans="1:1" x14ac:dyDescent="0.25">
      <c r="A433" s="163"/>
    </row>
    <row r="434" spans="1:1" x14ac:dyDescent="0.25">
      <c r="A434" s="163"/>
    </row>
    <row r="435" spans="1:1" x14ac:dyDescent="0.25">
      <c r="A435" s="163"/>
    </row>
    <row r="436" spans="1:1" x14ac:dyDescent="0.25">
      <c r="A436" s="163"/>
    </row>
    <row r="437" spans="1:1" x14ac:dyDescent="0.25">
      <c r="A437" s="163"/>
    </row>
    <row r="438" spans="1:1" x14ac:dyDescent="0.25">
      <c r="A438" s="163"/>
    </row>
    <row r="439" spans="1:1" x14ac:dyDescent="0.25">
      <c r="A439" s="163"/>
    </row>
    <row r="440" spans="1:1" x14ac:dyDescent="0.25">
      <c r="A440" s="163"/>
    </row>
    <row r="441" spans="1:1" x14ac:dyDescent="0.25">
      <c r="A441" s="163"/>
    </row>
    <row r="442" spans="1:1" x14ac:dyDescent="0.25">
      <c r="A442" s="163"/>
    </row>
    <row r="443" spans="1:1" x14ac:dyDescent="0.25">
      <c r="A443" s="163"/>
    </row>
    <row r="444" spans="1:1" x14ac:dyDescent="0.25">
      <c r="A444" s="163"/>
    </row>
    <row r="445" spans="1:1" x14ac:dyDescent="0.25">
      <c r="A445" s="163"/>
    </row>
    <row r="446" spans="1:1" x14ac:dyDescent="0.25">
      <c r="A446" s="163"/>
    </row>
    <row r="447" spans="1:1" x14ac:dyDescent="0.25">
      <c r="A447" s="163"/>
    </row>
    <row r="448" spans="1:1" x14ac:dyDescent="0.25">
      <c r="A448" s="163"/>
    </row>
    <row r="449" spans="1:1" x14ac:dyDescent="0.25">
      <c r="A449" s="163"/>
    </row>
    <row r="450" spans="1:1" x14ac:dyDescent="0.25">
      <c r="A450" s="163"/>
    </row>
    <row r="451" spans="1:1" x14ac:dyDescent="0.25">
      <c r="A451" s="163"/>
    </row>
    <row r="452" spans="1:1" x14ac:dyDescent="0.25">
      <c r="A452" s="163"/>
    </row>
    <row r="453" spans="1:1" x14ac:dyDescent="0.25">
      <c r="A453" s="163"/>
    </row>
    <row r="454" spans="1:1" x14ac:dyDescent="0.25">
      <c r="A454" s="163"/>
    </row>
    <row r="455" spans="1:1" x14ac:dyDescent="0.25">
      <c r="A455" s="163"/>
    </row>
    <row r="456" spans="1:1" x14ac:dyDescent="0.25">
      <c r="A456" s="163"/>
    </row>
    <row r="457" spans="1:1" x14ac:dyDescent="0.25">
      <c r="A457" s="163"/>
    </row>
    <row r="458" spans="1:1" x14ac:dyDescent="0.25">
      <c r="A458" s="163"/>
    </row>
    <row r="459" spans="1:1" x14ac:dyDescent="0.25">
      <c r="A459" s="163"/>
    </row>
    <row r="460" spans="1:1" x14ac:dyDescent="0.25">
      <c r="A460" s="163"/>
    </row>
    <row r="461" spans="1:1" x14ac:dyDescent="0.25">
      <c r="A461" s="163"/>
    </row>
    <row r="462" spans="1:1" x14ac:dyDescent="0.25">
      <c r="A462" s="163"/>
    </row>
    <row r="463" spans="1:1" x14ac:dyDescent="0.25">
      <c r="A463" s="163"/>
    </row>
    <row r="464" spans="1:1" x14ac:dyDescent="0.25">
      <c r="A464" s="163"/>
    </row>
    <row r="465" spans="1:1" x14ac:dyDescent="0.25">
      <c r="A465" s="163"/>
    </row>
    <row r="466" spans="1:1" x14ac:dyDescent="0.25">
      <c r="A466" s="163"/>
    </row>
    <row r="467" spans="1:1" x14ac:dyDescent="0.25">
      <c r="A467" s="163"/>
    </row>
    <row r="468" spans="1:1" x14ac:dyDescent="0.25">
      <c r="A468" s="163"/>
    </row>
    <row r="469" spans="1:1" x14ac:dyDescent="0.25">
      <c r="A469" s="163"/>
    </row>
    <row r="470" spans="1:1" x14ac:dyDescent="0.25">
      <c r="A470" s="163"/>
    </row>
    <row r="471" spans="1:1" x14ac:dyDescent="0.25">
      <c r="A471" s="163"/>
    </row>
    <row r="472" spans="1:1" x14ac:dyDescent="0.25">
      <c r="A472" s="163"/>
    </row>
    <row r="473" spans="1:1" x14ac:dyDescent="0.25">
      <c r="A473" s="163"/>
    </row>
    <row r="474" spans="1:1" x14ac:dyDescent="0.25">
      <c r="A474" s="163"/>
    </row>
    <row r="475" spans="1:1" x14ac:dyDescent="0.25">
      <c r="A475" s="163"/>
    </row>
    <row r="476" spans="1:1" x14ac:dyDescent="0.25">
      <c r="A476" s="163"/>
    </row>
    <row r="477" spans="1:1" x14ac:dyDescent="0.25">
      <c r="A477" s="163"/>
    </row>
    <row r="478" spans="1:1" x14ac:dyDescent="0.25">
      <c r="A478" s="163"/>
    </row>
    <row r="479" spans="1:1" x14ac:dyDescent="0.25">
      <c r="A479" s="163"/>
    </row>
    <row r="480" spans="1:1" x14ac:dyDescent="0.25">
      <c r="A480" s="163"/>
    </row>
    <row r="481" spans="1:1" x14ac:dyDescent="0.25">
      <c r="A481" s="163"/>
    </row>
    <row r="482" spans="1:1" x14ac:dyDescent="0.25">
      <c r="A482" s="163"/>
    </row>
    <row r="483" spans="1:1" x14ac:dyDescent="0.25">
      <c r="A483" s="163"/>
    </row>
    <row r="484" spans="1:1" x14ac:dyDescent="0.25">
      <c r="A484" s="163"/>
    </row>
    <row r="485" spans="1:1" x14ac:dyDescent="0.25">
      <c r="A485" s="163"/>
    </row>
    <row r="486" spans="1:1" x14ac:dyDescent="0.25">
      <c r="A486" s="163"/>
    </row>
    <row r="487" spans="1:1" x14ac:dyDescent="0.25">
      <c r="A487" s="163"/>
    </row>
    <row r="488" spans="1:1" x14ac:dyDescent="0.25">
      <c r="A488" s="163"/>
    </row>
    <row r="489" spans="1:1" x14ac:dyDescent="0.25">
      <c r="A489" s="163"/>
    </row>
    <row r="490" spans="1:1" x14ac:dyDescent="0.25">
      <c r="A490" s="163"/>
    </row>
    <row r="491" spans="1:1" x14ac:dyDescent="0.25">
      <c r="A491" s="163"/>
    </row>
    <row r="492" spans="1:1" x14ac:dyDescent="0.25">
      <c r="A492" s="163"/>
    </row>
    <row r="493" spans="1:1" x14ac:dyDescent="0.25">
      <c r="A493" s="163"/>
    </row>
    <row r="494" spans="1:1" x14ac:dyDescent="0.25">
      <c r="A494" s="163"/>
    </row>
    <row r="495" spans="1:1" x14ac:dyDescent="0.25">
      <c r="A495" s="163"/>
    </row>
    <row r="496" spans="1:1" x14ac:dyDescent="0.25">
      <c r="A496" s="163"/>
    </row>
    <row r="497" spans="1:1" x14ac:dyDescent="0.25">
      <c r="A497" s="163"/>
    </row>
    <row r="498" spans="1:1" x14ac:dyDescent="0.25">
      <c r="A498" s="163"/>
    </row>
    <row r="499" spans="1:1" x14ac:dyDescent="0.25">
      <c r="A499" s="163"/>
    </row>
    <row r="500" spans="1:1" x14ac:dyDescent="0.25">
      <c r="A500" s="163"/>
    </row>
    <row r="501" spans="1:1" x14ac:dyDescent="0.25">
      <c r="A501" s="163"/>
    </row>
    <row r="502" spans="1:1" x14ac:dyDescent="0.25">
      <c r="A502" s="163"/>
    </row>
    <row r="503" spans="1:1" x14ac:dyDescent="0.25">
      <c r="A503" s="163"/>
    </row>
    <row r="504" spans="1:1" x14ac:dyDescent="0.25">
      <c r="A504" s="163"/>
    </row>
    <row r="505" spans="1:1" x14ac:dyDescent="0.25">
      <c r="A505" s="163"/>
    </row>
    <row r="506" spans="1:1" x14ac:dyDescent="0.25">
      <c r="A506" s="163"/>
    </row>
    <row r="507" spans="1:1" x14ac:dyDescent="0.25">
      <c r="A507" s="163"/>
    </row>
    <row r="508" spans="1:1" x14ac:dyDescent="0.25">
      <c r="A508" s="163"/>
    </row>
    <row r="509" spans="1:1" x14ac:dyDescent="0.25">
      <c r="A509" s="163"/>
    </row>
    <row r="510" spans="1:1" x14ac:dyDescent="0.25">
      <c r="A510" s="163"/>
    </row>
    <row r="511" spans="1:1" x14ac:dyDescent="0.25">
      <c r="A511" s="163"/>
    </row>
    <row r="512" spans="1:1" x14ac:dyDescent="0.25">
      <c r="A512" s="163"/>
    </row>
    <row r="513" spans="1:1" x14ac:dyDescent="0.25">
      <c r="A513" s="163"/>
    </row>
    <row r="514" spans="1:1" x14ac:dyDescent="0.25">
      <c r="A514" s="163"/>
    </row>
    <row r="515" spans="1:1" x14ac:dyDescent="0.25">
      <c r="A515" s="163"/>
    </row>
    <row r="516" spans="1:1" x14ac:dyDescent="0.25">
      <c r="A516" s="163"/>
    </row>
    <row r="517" spans="1:1" x14ac:dyDescent="0.25">
      <c r="A517" s="163"/>
    </row>
    <row r="518" spans="1:1" x14ac:dyDescent="0.25">
      <c r="A518" s="163"/>
    </row>
    <row r="519" spans="1:1" x14ac:dyDescent="0.25">
      <c r="A519" s="163"/>
    </row>
    <row r="520" spans="1:1" x14ac:dyDescent="0.25">
      <c r="A520" s="163"/>
    </row>
    <row r="521" spans="1:1" x14ac:dyDescent="0.25">
      <c r="A521" s="163"/>
    </row>
    <row r="522" spans="1:1" x14ac:dyDescent="0.25">
      <c r="A522" s="163"/>
    </row>
    <row r="523" spans="1:1" x14ac:dyDescent="0.25">
      <c r="A523" s="163"/>
    </row>
    <row r="524" spans="1:1" x14ac:dyDescent="0.25">
      <c r="A524" s="163"/>
    </row>
    <row r="525" spans="1:1" x14ac:dyDescent="0.25">
      <c r="A525" s="163"/>
    </row>
    <row r="526" spans="1:1" x14ac:dyDescent="0.25">
      <c r="A526" s="163"/>
    </row>
    <row r="527" spans="1:1" x14ac:dyDescent="0.25">
      <c r="A527" s="163"/>
    </row>
    <row r="528" spans="1:1" x14ac:dyDescent="0.25">
      <c r="A528" s="163"/>
    </row>
    <row r="529" spans="1:1" x14ac:dyDescent="0.25">
      <c r="A529" s="163"/>
    </row>
    <row r="530" spans="1:1" x14ac:dyDescent="0.25">
      <c r="A530" s="163"/>
    </row>
    <row r="531" spans="1:1" x14ac:dyDescent="0.25">
      <c r="A531" s="163"/>
    </row>
    <row r="532" spans="1:1" x14ac:dyDescent="0.25">
      <c r="A532" s="163"/>
    </row>
    <row r="533" spans="1:1" x14ac:dyDescent="0.25">
      <c r="A533" s="163"/>
    </row>
    <row r="534" spans="1:1" x14ac:dyDescent="0.25">
      <c r="A534" s="163"/>
    </row>
    <row r="535" spans="1:1" x14ac:dyDescent="0.25">
      <c r="A535" s="163"/>
    </row>
    <row r="536" spans="1:1" x14ac:dyDescent="0.25">
      <c r="A536" s="163"/>
    </row>
    <row r="537" spans="1:1" x14ac:dyDescent="0.25">
      <c r="A537" s="163"/>
    </row>
    <row r="538" spans="1:1" x14ac:dyDescent="0.25">
      <c r="A538" s="163"/>
    </row>
    <row r="539" spans="1:1" x14ac:dyDescent="0.25">
      <c r="A539" s="163"/>
    </row>
    <row r="540" spans="1:1" x14ac:dyDescent="0.25">
      <c r="A540" s="163"/>
    </row>
    <row r="541" spans="1:1" x14ac:dyDescent="0.25">
      <c r="A541" s="163"/>
    </row>
    <row r="542" spans="1:1" x14ac:dyDescent="0.25">
      <c r="A542" s="163"/>
    </row>
    <row r="543" spans="1:1" x14ac:dyDescent="0.25">
      <c r="A543" s="163"/>
    </row>
    <row r="544" spans="1:1" x14ac:dyDescent="0.25">
      <c r="A544" s="163"/>
    </row>
    <row r="545" spans="1:1" x14ac:dyDescent="0.25">
      <c r="A545" s="163"/>
    </row>
    <row r="546" spans="1:1" x14ac:dyDescent="0.25">
      <c r="A546" s="163"/>
    </row>
    <row r="547" spans="1:1" x14ac:dyDescent="0.25">
      <c r="A547" s="163"/>
    </row>
    <row r="548" spans="1:1" x14ac:dyDescent="0.25">
      <c r="A548" s="163"/>
    </row>
    <row r="549" spans="1:1" x14ac:dyDescent="0.25">
      <c r="A549" s="163"/>
    </row>
    <row r="550" spans="1:1" x14ac:dyDescent="0.25">
      <c r="A550" s="163"/>
    </row>
    <row r="551" spans="1:1" x14ac:dyDescent="0.25">
      <c r="A551" s="163"/>
    </row>
    <row r="552" spans="1:1" x14ac:dyDescent="0.25">
      <c r="A552" s="163"/>
    </row>
    <row r="553" spans="1:1" x14ac:dyDescent="0.25">
      <c r="A553" s="163"/>
    </row>
    <row r="554" spans="1:1" x14ac:dyDescent="0.25">
      <c r="A554" s="163"/>
    </row>
    <row r="555" spans="1:1" x14ac:dyDescent="0.25">
      <c r="A555" s="163"/>
    </row>
    <row r="556" spans="1:1" x14ac:dyDescent="0.25">
      <c r="A556" s="163"/>
    </row>
    <row r="557" spans="1:1" x14ac:dyDescent="0.25">
      <c r="A557" s="163"/>
    </row>
    <row r="558" spans="1:1" x14ac:dyDescent="0.25">
      <c r="A558" s="163"/>
    </row>
    <row r="559" spans="1:1" x14ac:dyDescent="0.25">
      <c r="A559" s="163"/>
    </row>
    <row r="560" spans="1:1" x14ac:dyDescent="0.25">
      <c r="A560" s="163"/>
    </row>
    <row r="561" spans="1:1" x14ac:dyDescent="0.25">
      <c r="A561" s="163"/>
    </row>
    <row r="562" spans="1:1" x14ac:dyDescent="0.25">
      <c r="A562" s="163"/>
    </row>
    <row r="563" spans="1:1" x14ac:dyDescent="0.25">
      <c r="A563" s="163"/>
    </row>
    <row r="564" spans="1:1" x14ac:dyDescent="0.25">
      <c r="A564" s="163"/>
    </row>
    <row r="565" spans="1:1" x14ac:dyDescent="0.25">
      <c r="A565" s="163"/>
    </row>
    <row r="566" spans="1:1" x14ac:dyDescent="0.25">
      <c r="A566" s="163"/>
    </row>
    <row r="567" spans="1:1" x14ac:dyDescent="0.25">
      <c r="A567" s="163"/>
    </row>
    <row r="568" spans="1:1" x14ac:dyDescent="0.25">
      <c r="A568" s="163"/>
    </row>
    <row r="569" spans="1:1" x14ac:dyDescent="0.25">
      <c r="A569" s="163"/>
    </row>
    <row r="570" spans="1:1" x14ac:dyDescent="0.25">
      <c r="A570" s="163"/>
    </row>
    <row r="571" spans="1:1" x14ac:dyDescent="0.25">
      <c r="A571" s="163"/>
    </row>
    <row r="572" spans="1:1" x14ac:dyDescent="0.25">
      <c r="A572" s="163"/>
    </row>
    <row r="573" spans="1:1" x14ac:dyDescent="0.25">
      <c r="A573" s="163"/>
    </row>
    <row r="574" spans="1:1" x14ac:dyDescent="0.25">
      <c r="A574" s="163"/>
    </row>
    <row r="575" spans="1:1" x14ac:dyDescent="0.25">
      <c r="A575" s="163"/>
    </row>
    <row r="576" spans="1:1" x14ac:dyDescent="0.25">
      <c r="A576" s="163"/>
    </row>
    <row r="577" spans="1:1" x14ac:dyDescent="0.25">
      <c r="A577" s="163"/>
    </row>
    <row r="578" spans="1:1" x14ac:dyDescent="0.25">
      <c r="A578" s="163"/>
    </row>
    <row r="579" spans="1:1" x14ac:dyDescent="0.25">
      <c r="A579" s="163"/>
    </row>
    <row r="580" spans="1:1" x14ac:dyDescent="0.25">
      <c r="A580" s="163"/>
    </row>
    <row r="581" spans="1:1" x14ac:dyDescent="0.25">
      <c r="A581" s="163"/>
    </row>
    <row r="582" spans="1:1" x14ac:dyDescent="0.25">
      <c r="A582" s="163"/>
    </row>
    <row r="583" spans="1:1" x14ac:dyDescent="0.25">
      <c r="A583" s="163"/>
    </row>
    <row r="584" spans="1:1" x14ac:dyDescent="0.25">
      <c r="A584" s="163"/>
    </row>
    <row r="585" spans="1:1" x14ac:dyDescent="0.25">
      <c r="A585" s="163"/>
    </row>
    <row r="586" spans="1:1" x14ac:dyDescent="0.25">
      <c r="A586" s="163"/>
    </row>
    <row r="587" spans="1:1" x14ac:dyDescent="0.25">
      <c r="A587" s="163"/>
    </row>
    <row r="588" spans="1:1" x14ac:dyDescent="0.25">
      <c r="A588" s="163"/>
    </row>
    <row r="589" spans="1:1" x14ac:dyDescent="0.25">
      <c r="A589" s="163"/>
    </row>
    <row r="590" spans="1:1" x14ac:dyDescent="0.25">
      <c r="A590" s="163"/>
    </row>
    <row r="591" spans="1:1" x14ac:dyDescent="0.25">
      <c r="A591" s="163"/>
    </row>
    <row r="592" spans="1:1" x14ac:dyDescent="0.25">
      <c r="A592" s="163"/>
    </row>
    <row r="593" spans="1:1" x14ac:dyDescent="0.25">
      <c r="A593" s="163"/>
    </row>
    <row r="594" spans="1:1" x14ac:dyDescent="0.25">
      <c r="A594" s="163"/>
    </row>
    <row r="595" spans="1:1" x14ac:dyDescent="0.25">
      <c r="A595" s="163"/>
    </row>
    <row r="596" spans="1:1" x14ac:dyDescent="0.25">
      <c r="A596" s="163"/>
    </row>
    <row r="597" spans="1:1" x14ac:dyDescent="0.25">
      <c r="A597" s="163"/>
    </row>
    <row r="598" spans="1:1" x14ac:dyDescent="0.25">
      <c r="A598" s="163"/>
    </row>
    <row r="599" spans="1:1" x14ac:dyDescent="0.25">
      <c r="A599" s="163"/>
    </row>
    <row r="600" spans="1:1" x14ac:dyDescent="0.25">
      <c r="A600" s="163"/>
    </row>
    <row r="601" spans="1:1" x14ac:dyDescent="0.25">
      <c r="A601" s="163"/>
    </row>
    <row r="602" spans="1:1" x14ac:dyDescent="0.25">
      <c r="A602" s="163"/>
    </row>
    <row r="603" spans="1:1" x14ac:dyDescent="0.25">
      <c r="A603" s="163"/>
    </row>
    <row r="604" spans="1:1" x14ac:dyDescent="0.25">
      <c r="A604" s="163"/>
    </row>
    <row r="605" spans="1:1" x14ac:dyDescent="0.25">
      <c r="A605" s="163"/>
    </row>
    <row r="606" spans="1:1" x14ac:dyDescent="0.25">
      <c r="A606" s="163"/>
    </row>
    <row r="607" spans="1:1" x14ac:dyDescent="0.25">
      <c r="A607" s="163"/>
    </row>
    <row r="608" spans="1:1" x14ac:dyDescent="0.25">
      <c r="A608" s="163"/>
    </row>
    <row r="609" spans="1:1" x14ac:dyDescent="0.25">
      <c r="A609" s="163"/>
    </row>
    <row r="610" spans="1:1" x14ac:dyDescent="0.25">
      <c r="A610" s="163"/>
    </row>
    <row r="611" spans="1:1" x14ac:dyDescent="0.25">
      <c r="A611" s="163"/>
    </row>
    <row r="612" spans="1:1" x14ac:dyDescent="0.25">
      <c r="A612" s="163"/>
    </row>
    <row r="613" spans="1:1" x14ac:dyDescent="0.25">
      <c r="A613" s="163"/>
    </row>
    <row r="614" spans="1:1" x14ac:dyDescent="0.25">
      <c r="A614" s="163"/>
    </row>
    <row r="615" spans="1:1" x14ac:dyDescent="0.25">
      <c r="A615" s="163"/>
    </row>
    <row r="616" spans="1:1" x14ac:dyDescent="0.25">
      <c r="A616" s="163"/>
    </row>
    <row r="617" spans="1:1" x14ac:dyDescent="0.25">
      <c r="A617" s="163"/>
    </row>
    <row r="618" spans="1:1" x14ac:dyDescent="0.25">
      <c r="A618" s="163"/>
    </row>
    <row r="619" spans="1:1" x14ac:dyDescent="0.25">
      <c r="A619" s="163"/>
    </row>
    <row r="620" spans="1:1" x14ac:dyDescent="0.25">
      <c r="A620" s="163"/>
    </row>
    <row r="621" spans="1:1" x14ac:dyDescent="0.25">
      <c r="A621" s="163"/>
    </row>
    <row r="622" spans="1:1" x14ac:dyDescent="0.25">
      <c r="A622" s="163"/>
    </row>
    <row r="623" spans="1:1" x14ac:dyDescent="0.25">
      <c r="A623" s="163"/>
    </row>
    <row r="624" spans="1:1" x14ac:dyDescent="0.25">
      <c r="A624" s="163"/>
    </row>
    <row r="625" spans="1:1" x14ac:dyDescent="0.25">
      <c r="A625" s="163"/>
    </row>
    <row r="626" spans="1:1" x14ac:dyDescent="0.25">
      <c r="A626" s="163"/>
    </row>
    <row r="627" spans="1:1" x14ac:dyDescent="0.25">
      <c r="A627" s="163"/>
    </row>
    <row r="628" spans="1:1" x14ac:dyDescent="0.25">
      <c r="A628" s="163"/>
    </row>
    <row r="629" spans="1:1" x14ac:dyDescent="0.25">
      <c r="A629" s="163"/>
    </row>
    <row r="630" spans="1:1" x14ac:dyDescent="0.25">
      <c r="A630" s="163"/>
    </row>
    <row r="631" spans="1:1" x14ac:dyDescent="0.25">
      <c r="A631" s="163"/>
    </row>
    <row r="632" spans="1:1" x14ac:dyDescent="0.25">
      <c r="A632" s="163"/>
    </row>
    <row r="633" spans="1:1" x14ac:dyDescent="0.25">
      <c r="A633" s="163"/>
    </row>
    <row r="634" spans="1:1" x14ac:dyDescent="0.25">
      <c r="A634" s="163"/>
    </row>
    <row r="635" spans="1:1" x14ac:dyDescent="0.25">
      <c r="A635" s="163"/>
    </row>
    <row r="636" spans="1:1" x14ac:dyDescent="0.25">
      <c r="A636" s="163"/>
    </row>
    <row r="637" spans="1:1" x14ac:dyDescent="0.25">
      <c r="A637" s="163"/>
    </row>
    <row r="638" spans="1:1" x14ac:dyDescent="0.25">
      <c r="A638" s="163"/>
    </row>
    <row r="639" spans="1:1" x14ac:dyDescent="0.25">
      <c r="A639" s="163"/>
    </row>
    <row r="640" spans="1:1" x14ac:dyDescent="0.25">
      <c r="A640" s="163"/>
    </row>
    <row r="641" spans="1:1" x14ac:dyDescent="0.25">
      <c r="A641" s="163"/>
    </row>
    <row r="642" spans="1:1" x14ac:dyDescent="0.25">
      <c r="A642" s="163"/>
    </row>
    <row r="643" spans="1:1" x14ac:dyDescent="0.25">
      <c r="A643" s="163"/>
    </row>
    <row r="644" spans="1:1" x14ac:dyDescent="0.25">
      <c r="A644" s="163"/>
    </row>
    <row r="645" spans="1:1" x14ac:dyDescent="0.25">
      <c r="A645" s="163"/>
    </row>
    <row r="646" spans="1:1" x14ac:dyDescent="0.25">
      <c r="A646" s="163"/>
    </row>
    <row r="647" spans="1:1" x14ac:dyDescent="0.25">
      <c r="A647" s="163"/>
    </row>
    <row r="648" spans="1:1" x14ac:dyDescent="0.25">
      <c r="A648" s="163"/>
    </row>
    <row r="649" spans="1:1" x14ac:dyDescent="0.25">
      <c r="A649" s="163"/>
    </row>
    <row r="650" spans="1:1" x14ac:dyDescent="0.25">
      <c r="A650" s="163"/>
    </row>
    <row r="651" spans="1:1" x14ac:dyDescent="0.25">
      <c r="A651" s="163"/>
    </row>
    <row r="652" spans="1:1" x14ac:dyDescent="0.25">
      <c r="A652" s="163"/>
    </row>
    <row r="653" spans="1:1" x14ac:dyDescent="0.25">
      <c r="A653" s="163"/>
    </row>
    <row r="654" spans="1:1" x14ac:dyDescent="0.25">
      <c r="A654" s="163"/>
    </row>
    <row r="655" spans="1:1" x14ac:dyDescent="0.25">
      <c r="A655" s="163"/>
    </row>
    <row r="656" spans="1:1" x14ac:dyDescent="0.25">
      <c r="A656" s="163"/>
    </row>
    <row r="657" spans="1:1" x14ac:dyDescent="0.25">
      <c r="A657" s="163"/>
    </row>
    <row r="658" spans="1:1" x14ac:dyDescent="0.25">
      <c r="A658" s="163"/>
    </row>
    <row r="659" spans="1:1" x14ac:dyDescent="0.25">
      <c r="A659" s="163"/>
    </row>
    <row r="660" spans="1:1" x14ac:dyDescent="0.25">
      <c r="A660" s="163"/>
    </row>
    <row r="661" spans="1:1" x14ac:dyDescent="0.25">
      <c r="A661" s="163"/>
    </row>
    <row r="662" spans="1:1" x14ac:dyDescent="0.25">
      <c r="A662" s="163"/>
    </row>
    <row r="663" spans="1:1" x14ac:dyDescent="0.25">
      <c r="A663" s="163"/>
    </row>
    <row r="664" spans="1:1" x14ac:dyDescent="0.25">
      <c r="A664" s="163"/>
    </row>
    <row r="665" spans="1:1" x14ac:dyDescent="0.25">
      <c r="A665" s="163"/>
    </row>
    <row r="666" spans="1:1" x14ac:dyDescent="0.25">
      <c r="A666" s="163"/>
    </row>
    <row r="667" spans="1:1" x14ac:dyDescent="0.25">
      <c r="A667" s="163"/>
    </row>
    <row r="668" spans="1:1" x14ac:dyDescent="0.25">
      <c r="A668" s="163"/>
    </row>
    <row r="669" spans="1:1" x14ac:dyDescent="0.25">
      <c r="A669" s="163"/>
    </row>
    <row r="670" spans="1:1" x14ac:dyDescent="0.25">
      <c r="A670" s="163"/>
    </row>
    <row r="671" spans="1:1" x14ac:dyDescent="0.25">
      <c r="A671" s="163"/>
    </row>
    <row r="672" spans="1:1" x14ac:dyDescent="0.25">
      <c r="A672" s="163"/>
    </row>
    <row r="673" spans="1:1" x14ac:dyDescent="0.25">
      <c r="A673" s="163"/>
    </row>
    <row r="674" spans="1:1" x14ac:dyDescent="0.25">
      <c r="A674" s="163"/>
    </row>
    <row r="675" spans="1:1" x14ac:dyDescent="0.25">
      <c r="A675" s="163"/>
    </row>
    <row r="676" spans="1:1" x14ac:dyDescent="0.25">
      <c r="A676" s="163"/>
    </row>
    <row r="677" spans="1:1" x14ac:dyDescent="0.25">
      <c r="A677" s="163"/>
    </row>
    <row r="678" spans="1:1" x14ac:dyDescent="0.25">
      <c r="A678" s="163"/>
    </row>
    <row r="679" spans="1:1" x14ac:dyDescent="0.25">
      <c r="A679" s="159"/>
    </row>
    <row r="680" spans="1:1" x14ac:dyDescent="0.25">
      <c r="A680" s="159"/>
    </row>
    <row r="681" spans="1:1" x14ac:dyDescent="0.25">
      <c r="A681" s="159"/>
    </row>
    <row r="682" spans="1:1" x14ac:dyDescent="0.25">
      <c r="A682" s="159"/>
    </row>
    <row r="683" spans="1:1" x14ac:dyDescent="0.25">
      <c r="A683" s="159"/>
    </row>
    <row r="684" spans="1:1" x14ac:dyDescent="0.25">
      <c r="A684" s="159"/>
    </row>
    <row r="685" spans="1:1" x14ac:dyDescent="0.25">
      <c r="A685" s="159"/>
    </row>
    <row r="686" spans="1:1" x14ac:dyDescent="0.25">
      <c r="A686" s="159"/>
    </row>
    <row r="687" spans="1:1" x14ac:dyDescent="0.25">
      <c r="A687" s="159"/>
    </row>
    <row r="688" spans="1:1" x14ac:dyDescent="0.25">
      <c r="A688" s="159"/>
    </row>
    <row r="689" spans="1:1" x14ac:dyDescent="0.25">
      <c r="A689" s="159"/>
    </row>
    <row r="690" spans="1:1" x14ac:dyDescent="0.25">
      <c r="A690" s="159"/>
    </row>
    <row r="691" spans="1:1" x14ac:dyDescent="0.25">
      <c r="A691" s="159"/>
    </row>
    <row r="692" spans="1:1" x14ac:dyDescent="0.25">
      <c r="A692" s="159"/>
    </row>
    <row r="693" spans="1:1" x14ac:dyDescent="0.25">
      <c r="A693" s="159"/>
    </row>
    <row r="694" spans="1:1" x14ac:dyDescent="0.25">
      <c r="A694" s="159"/>
    </row>
    <row r="695" spans="1:1" x14ac:dyDescent="0.25">
      <c r="A695" s="159"/>
    </row>
    <row r="696" spans="1:1" x14ac:dyDescent="0.25">
      <c r="A696" s="159"/>
    </row>
    <row r="697" spans="1:1" x14ac:dyDescent="0.25">
      <c r="A697" s="159"/>
    </row>
    <row r="698" spans="1:1" x14ac:dyDescent="0.25">
      <c r="A698" s="159"/>
    </row>
    <row r="699" spans="1:1" x14ac:dyDescent="0.25">
      <c r="A699" s="159"/>
    </row>
    <row r="700" spans="1:1" x14ac:dyDescent="0.25">
      <c r="A700" s="159"/>
    </row>
    <row r="701" spans="1:1" x14ac:dyDescent="0.25">
      <c r="A701" s="159"/>
    </row>
    <row r="702" spans="1:1" x14ac:dyDescent="0.25">
      <c r="A702" s="159"/>
    </row>
    <row r="703" spans="1:1" x14ac:dyDescent="0.25">
      <c r="A703" s="159"/>
    </row>
    <row r="704" spans="1:1" x14ac:dyDescent="0.25">
      <c r="A704" s="159"/>
    </row>
    <row r="705" spans="1:1" x14ac:dyDescent="0.25">
      <c r="A705" s="159"/>
    </row>
    <row r="706" spans="1:1" x14ac:dyDescent="0.25">
      <c r="A706" s="159"/>
    </row>
    <row r="707" spans="1:1" x14ac:dyDescent="0.25">
      <c r="A707" s="159"/>
    </row>
    <row r="708" spans="1:1" x14ac:dyDescent="0.25">
      <c r="A708" s="159"/>
    </row>
    <row r="709" spans="1:1" x14ac:dyDescent="0.25">
      <c r="A709" s="159"/>
    </row>
    <row r="710" spans="1:1" x14ac:dyDescent="0.25">
      <c r="A710" s="159"/>
    </row>
    <row r="711" spans="1:1" x14ac:dyDescent="0.25">
      <c r="A711" s="159"/>
    </row>
    <row r="712" spans="1:1" x14ac:dyDescent="0.25">
      <c r="A712" s="159"/>
    </row>
    <row r="713" spans="1:1" x14ac:dyDescent="0.25">
      <c r="A713" s="159"/>
    </row>
    <row r="714" spans="1:1" x14ac:dyDescent="0.25">
      <c r="A714" s="159"/>
    </row>
    <row r="715" spans="1:1" x14ac:dyDescent="0.25">
      <c r="A715" s="159"/>
    </row>
    <row r="716" spans="1:1" x14ac:dyDescent="0.25">
      <c r="A716" s="159"/>
    </row>
    <row r="717" spans="1:1" x14ac:dyDescent="0.25">
      <c r="A717" s="159"/>
    </row>
    <row r="718" spans="1:1" x14ac:dyDescent="0.25">
      <c r="A718" s="159"/>
    </row>
    <row r="719" spans="1:1" x14ac:dyDescent="0.25">
      <c r="A719" s="159"/>
    </row>
    <row r="720" spans="1:1" x14ac:dyDescent="0.25">
      <c r="A720" s="159"/>
    </row>
    <row r="721" spans="1:1" x14ac:dyDescent="0.25">
      <c r="A721" s="159"/>
    </row>
    <row r="722" spans="1:1" x14ac:dyDescent="0.25">
      <c r="A722" s="159"/>
    </row>
    <row r="723" spans="1:1" x14ac:dyDescent="0.25">
      <c r="A723" s="159"/>
    </row>
    <row r="724" spans="1:1" x14ac:dyDescent="0.25">
      <c r="A724" s="159"/>
    </row>
    <row r="725" spans="1:1" x14ac:dyDescent="0.25">
      <c r="A725" s="159"/>
    </row>
    <row r="726" spans="1:1" x14ac:dyDescent="0.25">
      <c r="A726" s="159"/>
    </row>
    <row r="727" spans="1:1" x14ac:dyDescent="0.25">
      <c r="A727" s="159"/>
    </row>
    <row r="728" spans="1:1" x14ac:dyDescent="0.25">
      <c r="A728" s="159"/>
    </row>
    <row r="729" spans="1:1" x14ac:dyDescent="0.25">
      <c r="A729" s="159"/>
    </row>
    <row r="730" spans="1:1" x14ac:dyDescent="0.25">
      <c r="A730" s="159"/>
    </row>
    <row r="731" spans="1:1" x14ac:dyDescent="0.25">
      <c r="A731" s="159"/>
    </row>
    <row r="732" spans="1:1" x14ac:dyDescent="0.25">
      <c r="A732" s="159"/>
    </row>
    <row r="733" spans="1:1" x14ac:dyDescent="0.25">
      <c r="A733" s="159"/>
    </row>
    <row r="734" spans="1:1" x14ac:dyDescent="0.25">
      <c r="A734" s="159"/>
    </row>
    <row r="735" spans="1:1" x14ac:dyDescent="0.25">
      <c r="A735" s="159"/>
    </row>
    <row r="736" spans="1:1" x14ac:dyDescent="0.25">
      <c r="A736" s="159"/>
    </row>
    <row r="737" spans="1:1" x14ac:dyDescent="0.25">
      <c r="A737" s="159"/>
    </row>
    <row r="738" spans="1:1" x14ac:dyDescent="0.25">
      <c r="A738" s="159"/>
    </row>
    <row r="739" spans="1:1" x14ac:dyDescent="0.25">
      <c r="A739" s="159"/>
    </row>
    <row r="740" spans="1:1" x14ac:dyDescent="0.25">
      <c r="A740" s="159"/>
    </row>
    <row r="741" spans="1:1" x14ac:dyDescent="0.25">
      <c r="A741" s="159"/>
    </row>
    <row r="742" spans="1:1" x14ac:dyDescent="0.25">
      <c r="A742" s="159"/>
    </row>
    <row r="743" spans="1:1" x14ac:dyDescent="0.25">
      <c r="A743" s="159"/>
    </row>
    <row r="744" spans="1:1" x14ac:dyDescent="0.25">
      <c r="A744" s="159"/>
    </row>
    <row r="745" spans="1:1" x14ac:dyDescent="0.25">
      <c r="A745" s="159"/>
    </row>
    <row r="746" spans="1:1" x14ac:dyDescent="0.25">
      <c r="A746" s="159"/>
    </row>
    <row r="747" spans="1:1" x14ac:dyDescent="0.25">
      <c r="A747" s="159"/>
    </row>
    <row r="748" spans="1:1" x14ac:dyDescent="0.25">
      <c r="A748" s="159"/>
    </row>
    <row r="749" spans="1:1" x14ac:dyDescent="0.25">
      <c r="A749" s="159"/>
    </row>
    <row r="750" spans="1:1" x14ac:dyDescent="0.25">
      <c r="A750" s="159"/>
    </row>
    <row r="751" spans="1:1" x14ac:dyDescent="0.25">
      <c r="A751" s="159"/>
    </row>
    <row r="752" spans="1:1" x14ac:dyDescent="0.25">
      <c r="A752" s="159"/>
    </row>
    <row r="753" spans="1:1" x14ac:dyDescent="0.25">
      <c r="A753" s="159"/>
    </row>
    <row r="754" spans="1:1" x14ac:dyDescent="0.25">
      <c r="A754" s="159"/>
    </row>
    <row r="755" spans="1:1" x14ac:dyDescent="0.25">
      <c r="A755" s="159"/>
    </row>
    <row r="756" spans="1:1" x14ac:dyDescent="0.25">
      <c r="A756" s="159"/>
    </row>
    <row r="757" spans="1:1" x14ac:dyDescent="0.25">
      <c r="A757" s="159"/>
    </row>
    <row r="758" spans="1:1" x14ac:dyDescent="0.25">
      <c r="A758" s="159"/>
    </row>
    <row r="759" spans="1:1" x14ac:dyDescent="0.25">
      <c r="A759" s="159"/>
    </row>
    <row r="760" spans="1:1" x14ac:dyDescent="0.25">
      <c r="A760" s="159"/>
    </row>
    <row r="761" spans="1:1" x14ac:dyDescent="0.25">
      <c r="A761" s="159"/>
    </row>
    <row r="762" spans="1:1" x14ac:dyDescent="0.25">
      <c r="A762" s="159"/>
    </row>
    <row r="763" spans="1:1" x14ac:dyDescent="0.25">
      <c r="A763" s="159"/>
    </row>
    <row r="764" spans="1:1" x14ac:dyDescent="0.25">
      <c r="A764" s="159"/>
    </row>
    <row r="765" spans="1:1" x14ac:dyDescent="0.25">
      <c r="A765" s="159"/>
    </row>
    <row r="766" spans="1:1" x14ac:dyDescent="0.25">
      <c r="A766" s="159"/>
    </row>
    <row r="767" spans="1:1" x14ac:dyDescent="0.25">
      <c r="A767" s="159"/>
    </row>
    <row r="768" spans="1:1" x14ac:dyDescent="0.25">
      <c r="A768" s="159"/>
    </row>
    <row r="769" spans="1:1" x14ac:dyDescent="0.25">
      <c r="A769" s="159"/>
    </row>
    <row r="770" spans="1:1" x14ac:dyDescent="0.25">
      <c r="A770" s="159"/>
    </row>
    <row r="771" spans="1:1" x14ac:dyDescent="0.25">
      <c r="A771" s="159"/>
    </row>
    <row r="772" spans="1:1" x14ac:dyDescent="0.25">
      <c r="A772" s="159"/>
    </row>
    <row r="773" spans="1:1" x14ac:dyDescent="0.25">
      <c r="A773" s="159"/>
    </row>
    <row r="774" spans="1:1" x14ac:dyDescent="0.25">
      <c r="A774" s="159"/>
    </row>
    <row r="775" spans="1:1" x14ac:dyDescent="0.25">
      <c r="A775" s="159"/>
    </row>
    <row r="776" spans="1:1" x14ac:dyDescent="0.25">
      <c r="A776" s="159"/>
    </row>
    <row r="777" spans="1:1" x14ac:dyDescent="0.25">
      <c r="A777" s="159"/>
    </row>
    <row r="778" spans="1:1" x14ac:dyDescent="0.25">
      <c r="A778" s="159"/>
    </row>
    <row r="779" spans="1:1" x14ac:dyDescent="0.25">
      <c r="A779" s="159"/>
    </row>
    <row r="780" spans="1:1" x14ac:dyDescent="0.25">
      <c r="A780" s="159"/>
    </row>
    <row r="781" spans="1:1" x14ac:dyDescent="0.25">
      <c r="A781" s="159"/>
    </row>
    <row r="782" spans="1:1" x14ac:dyDescent="0.25">
      <c r="A782" s="159"/>
    </row>
    <row r="783" spans="1:1" x14ac:dyDescent="0.25">
      <c r="A783" s="159"/>
    </row>
    <row r="784" spans="1:1" x14ac:dyDescent="0.25">
      <c r="A784" s="159"/>
    </row>
    <row r="785" spans="1:1" x14ac:dyDescent="0.25">
      <c r="A785" s="159"/>
    </row>
    <row r="786" spans="1:1" x14ac:dyDescent="0.25">
      <c r="A786" s="159"/>
    </row>
    <row r="787" spans="1:1" x14ac:dyDescent="0.25">
      <c r="A787" s="159"/>
    </row>
    <row r="788" spans="1:1" x14ac:dyDescent="0.25">
      <c r="A788" s="159"/>
    </row>
    <row r="789" spans="1:1" x14ac:dyDescent="0.25">
      <c r="A789" s="159"/>
    </row>
    <row r="790" spans="1:1" x14ac:dyDescent="0.25">
      <c r="A790" s="159"/>
    </row>
    <row r="791" spans="1:1" x14ac:dyDescent="0.25">
      <c r="A791" s="159"/>
    </row>
    <row r="792" spans="1:1" x14ac:dyDescent="0.25">
      <c r="A792" s="159"/>
    </row>
    <row r="793" spans="1:1" x14ac:dyDescent="0.25">
      <c r="A793" s="159"/>
    </row>
    <row r="794" spans="1:1" x14ac:dyDescent="0.25">
      <c r="A794" s="159"/>
    </row>
    <row r="795" spans="1:1" x14ac:dyDescent="0.25">
      <c r="A795" s="159"/>
    </row>
    <row r="796" spans="1:1" x14ac:dyDescent="0.25">
      <c r="A796" s="159"/>
    </row>
    <row r="797" spans="1:1" x14ac:dyDescent="0.25">
      <c r="A797" s="159"/>
    </row>
    <row r="798" spans="1:1" x14ac:dyDescent="0.25">
      <c r="A798" s="159"/>
    </row>
    <row r="799" spans="1:1" x14ac:dyDescent="0.25">
      <c r="A799" s="159"/>
    </row>
    <row r="800" spans="1:1" x14ac:dyDescent="0.25">
      <c r="A800" s="159"/>
    </row>
    <row r="801" spans="1:1" x14ac:dyDescent="0.25">
      <c r="A801" s="159"/>
    </row>
    <row r="802" spans="1:1" x14ac:dyDescent="0.25">
      <c r="A802" s="159"/>
    </row>
    <row r="803" spans="1:1" x14ac:dyDescent="0.25">
      <c r="A803" s="159"/>
    </row>
    <row r="804" spans="1:1" x14ac:dyDescent="0.25">
      <c r="A804" s="159"/>
    </row>
    <row r="805" spans="1:1" x14ac:dyDescent="0.25">
      <c r="A805" s="159"/>
    </row>
    <row r="806" spans="1:1" x14ac:dyDescent="0.25">
      <c r="A806" s="159"/>
    </row>
    <row r="807" spans="1:1" x14ac:dyDescent="0.25">
      <c r="A807" s="159"/>
    </row>
    <row r="808" spans="1:1" x14ac:dyDescent="0.25">
      <c r="A808" s="159"/>
    </row>
    <row r="809" spans="1:1" x14ac:dyDescent="0.25">
      <c r="A809" s="159"/>
    </row>
    <row r="1179" spans="5:5" x14ac:dyDescent="0.25">
      <c r="E1179" s="160">
        <v>3</v>
      </c>
    </row>
    <row r="1415" spans="1:8" s="161" customFormat="1" x14ac:dyDescent="0.25">
      <c r="A1415" s="24"/>
      <c r="B1415" s="24"/>
      <c r="C1415" s="24"/>
      <c r="D1415" s="159"/>
      <c r="E1415" s="160"/>
      <c r="G1415" s="162"/>
      <c r="H1415" s="16"/>
    </row>
  </sheetData>
  <protectedRanges>
    <protectedRange sqref="F12" name="Rango1"/>
  </protectedRanges>
  <mergeCells count="7">
    <mergeCell ref="C208:F208"/>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33 TORRE ADMINISTRATIVA</vt:lpstr>
      <vt:lpstr>'PISO 33 TORRE ADMINISTRATIVA'!Área_de_impresión</vt:lpstr>
      <vt:lpstr>'PISO 33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2019-03-13T17:24:48Z</cp:lastPrinted>
  <dcterms:created xsi:type="dcterms:W3CDTF">2019-01-23T22:51:13Z</dcterms:created>
  <dcterms:modified xsi:type="dcterms:W3CDTF">2019-03-15T23:32:22Z</dcterms:modified>
</cp:coreProperties>
</file>